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5195" windowHeight="11640" activeTab="2"/>
  </bookViews>
  <sheets>
    <sheet name="Sheet1" sheetId="8" r:id="rId1"/>
    <sheet name="Sheet3" sheetId="10" r:id="rId2"/>
    <sheet name="فرم دستور" sheetId="14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L6" i="8" l="1"/>
  <c r="L141" i="8"/>
  <c r="L140" i="8"/>
  <c r="L139" i="8"/>
  <c r="L138" i="8"/>
  <c r="L137" i="8"/>
  <c r="L136" i="8"/>
  <c r="L135" i="8"/>
  <c r="L142" i="8"/>
  <c r="L126" i="8"/>
  <c r="J126" i="8"/>
  <c r="C126" i="8"/>
  <c r="D124" i="8"/>
  <c r="L101" i="8"/>
  <c r="L100" i="8"/>
  <c r="L99" i="8"/>
  <c r="L98" i="8"/>
  <c r="L97" i="8"/>
  <c r="L96" i="8"/>
  <c r="L95" i="8"/>
  <c r="L102" i="8"/>
  <c r="L86" i="8"/>
  <c r="J86" i="8"/>
  <c r="C86" i="8"/>
  <c r="D84" i="8"/>
  <c r="L61" i="8"/>
  <c r="L60" i="8"/>
  <c r="L59" i="8"/>
  <c r="L58" i="8"/>
  <c r="L57" i="8"/>
  <c r="L56" i="8"/>
  <c r="L55" i="8"/>
  <c r="L62" i="8"/>
  <c r="L64" i="8"/>
  <c r="L46" i="8"/>
  <c r="J46" i="8"/>
  <c r="C46" i="8"/>
  <c r="D44" i="8"/>
  <c r="D4" i="8"/>
  <c r="J6" i="8"/>
  <c r="C6" i="8"/>
  <c r="T21" i="14"/>
  <c r="L16" i="8"/>
  <c r="L17" i="8"/>
  <c r="L18" i="8"/>
  <c r="L19" i="8"/>
  <c r="L20" i="8"/>
  <c r="L21" i="8"/>
  <c r="L15" i="8"/>
  <c r="L22" i="8"/>
  <c r="L63" i="8"/>
  <c r="L103" i="8"/>
  <c r="L104" i="8"/>
  <c r="L143" i="8"/>
  <c r="L144" i="8"/>
  <c r="L24" i="8"/>
  <c r="L23" i="8"/>
  <c r="C104" i="8"/>
  <c r="C24" i="8"/>
  <c r="C144" i="8"/>
  <c r="C64" i="8"/>
</calcChain>
</file>

<file path=xl/comments1.xml><?xml version="1.0" encoding="utf-8"?>
<comments xmlns="http://schemas.openxmlformats.org/spreadsheetml/2006/main">
  <authors>
    <author>hoseinpour</author>
  </authors>
  <commentList>
    <comment ref="M3" authorId="0">
      <text>
        <r>
          <rPr>
            <b/>
            <sz val="8"/>
            <color indexed="81"/>
            <rFont val="Tahoma"/>
            <family val="2"/>
          </rPr>
          <t>hoseinpour:</t>
        </r>
        <r>
          <rPr>
            <sz val="8"/>
            <color indexed="81"/>
            <rFont val="Tahoma"/>
            <family val="2"/>
          </rPr>
          <t xml:space="preserve">
کد شرکت مربوطه را واردن نمائید
</t>
        </r>
      </text>
    </comment>
    <comment ref="D4" authorId="0">
      <text>
        <r>
          <rPr>
            <b/>
            <sz val="8"/>
            <color indexed="81"/>
            <rFont val="Tahoma"/>
            <family val="2"/>
          </rPr>
          <t xml:space="preserve">نام پروژه را در داخل پرانتز وارد گزدد
</t>
        </r>
      </text>
    </comment>
    <comment ref="M43" authorId="0">
      <text>
        <r>
          <rPr>
            <b/>
            <sz val="8"/>
            <color indexed="81"/>
            <rFont val="Tahoma"/>
            <family val="2"/>
          </rPr>
          <t>hoseinpour:</t>
        </r>
        <r>
          <rPr>
            <sz val="8"/>
            <color indexed="81"/>
            <rFont val="Tahoma"/>
            <family val="2"/>
          </rPr>
          <t xml:space="preserve">
کد شرکت مربوطه را واردن نمائید
</t>
        </r>
      </text>
    </comment>
    <comment ref="D44" authorId="0">
      <text>
        <r>
          <rPr>
            <b/>
            <sz val="8"/>
            <color indexed="81"/>
            <rFont val="Tahoma"/>
            <family val="2"/>
          </rPr>
          <t xml:space="preserve">نام پروژه را در داخل پرانتز وارد گزدد
</t>
        </r>
      </text>
    </comment>
    <comment ref="M83" authorId="0">
      <text>
        <r>
          <rPr>
            <b/>
            <sz val="8"/>
            <color indexed="81"/>
            <rFont val="Tahoma"/>
            <family val="2"/>
          </rPr>
          <t>hoseinpour:</t>
        </r>
        <r>
          <rPr>
            <sz val="8"/>
            <color indexed="81"/>
            <rFont val="Tahoma"/>
            <family val="2"/>
          </rPr>
          <t xml:space="preserve">
کد شرکت مربوطه را واردن نمائید
</t>
        </r>
      </text>
    </comment>
    <comment ref="D84" authorId="0">
      <text>
        <r>
          <rPr>
            <b/>
            <sz val="8"/>
            <color indexed="81"/>
            <rFont val="Tahoma"/>
            <family val="2"/>
          </rPr>
          <t xml:space="preserve">نام پروژه را در داخل پرانتز وارد گزدد
</t>
        </r>
      </text>
    </comment>
    <comment ref="M123" authorId="0">
      <text>
        <r>
          <rPr>
            <b/>
            <sz val="8"/>
            <color indexed="81"/>
            <rFont val="Tahoma"/>
            <family val="2"/>
          </rPr>
          <t>hoseinpour:</t>
        </r>
        <r>
          <rPr>
            <sz val="8"/>
            <color indexed="81"/>
            <rFont val="Tahoma"/>
            <family val="2"/>
          </rPr>
          <t xml:space="preserve">
کد شرکت مربوطه را واردن نمائید
</t>
        </r>
      </text>
    </comment>
    <comment ref="D124" authorId="0">
      <text>
        <r>
          <rPr>
            <b/>
            <sz val="8"/>
            <color indexed="81"/>
            <rFont val="Tahoma"/>
            <family val="2"/>
          </rPr>
          <t xml:space="preserve">نام پروژه را در داخل پرانتز وارد گزدد
</t>
        </r>
      </text>
    </comment>
  </commentList>
</comments>
</file>

<file path=xl/sharedStrings.xml><?xml version="1.0" encoding="utf-8"?>
<sst xmlns="http://schemas.openxmlformats.org/spreadsheetml/2006/main" count="825" uniqueCount="642">
  <si>
    <t>ردیف</t>
  </si>
  <si>
    <t>واحد</t>
  </si>
  <si>
    <t>شماره:</t>
  </si>
  <si>
    <t>مشخصات کالا</t>
  </si>
  <si>
    <t>کد</t>
  </si>
  <si>
    <t>شرح</t>
  </si>
  <si>
    <t>پیش فاکتور</t>
  </si>
  <si>
    <t>بهاء واحد</t>
  </si>
  <si>
    <t>(ریال)</t>
  </si>
  <si>
    <t>جمع</t>
  </si>
  <si>
    <t>تاریخ صدور:</t>
  </si>
  <si>
    <t>متقاضی خرید:</t>
  </si>
  <si>
    <t>آدرس :</t>
  </si>
  <si>
    <t>فاکس:</t>
  </si>
  <si>
    <t>تلفن: 22922134</t>
  </si>
  <si>
    <t>فاکس: 22914156</t>
  </si>
  <si>
    <t>-</t>
  </si>
  <si>
    <t>سایر شرایط و توضیحات :</t>
  </si>
  <si>
    <t>امضا تنظیم کننده</t>
  </si>
  <si>
    <t>مدیر عامل</t>
  </si>
  <si>
    <t>شماره  و تاریخ درخواست :</t>
  </si>
  <si>
    <t>* متقاضی محترم اعلام کتبی قبول یا رد این پیشنهاد ظرف مهلت اعتبار پیش فاکتور موجب امتنان است.</t>
  </si>
  <si>
    <t>مرکز خدمات فولاد ایران (فوژن قدیم )</t>
  </si>
  <si>
    <t>1547835311</t>
  </si>
  <si>
    <t>فاکس:22922141</t>
  </si>
  <si>
    <t>مقدار/تعداد</t>
  </si>
  <si>
    <t>F.F.OI-O</t>
  </si>
  <si>
    <r>
      <rPr>
        <b/>
        <sz val="12"/>
        <rFont val="B Mitra"/>
        <charset val="178"/>
      </rPr>
      <t xml:space="preserve"> فروشنده :</t>
    </r>
    <r>
      <rPr>
        <b/>
        <sz val="12"/>
        <rFont val="B Titr"/>
        <charset val="178"/>
      </rPr>
      <t>شرکت بازرگانی سرمایه گذاری مسکن(سهامی خاص)</t>
    </r>
  </si>
  <si>
    <t>خریدار</t>
  </si>
  <si>
    <t>کدمدرک</t>
  </si>
  <si>
    <t xml:space="preserve">امورمالی </t>
  </si>
  <si>
    <t>جمع کل:</t>
  </si>
  <si>
    <t xml:space="preserve">تهران - بلوار میرداماد- میدان مادر - خیابان شاه نظری - پلاک 8طبقه اول </t>
  </si>
  <si>
    <t xml:space="preserve"> آدرس: </t>
  </si>
  <si>
    <t>نسخه</t>
  </si>
  <si>
    <t>امور فروش</t>
  </si>
  <si>
    <t xml:space="preserve">- زمان حمل یا تحویل کالا:  </t>
  </si>
  <si>
    <t>- مدت اعتبار این پیش فاکتور از تاریخ صدور            روز می باشد.</t>
  </si>
  <si>
    <t xml:space="preserve">-شرایط پرداخت : </t>
  </si>
  <si>
    <t>کد شرکت</t>
  </si>
  <si>
    <t>نام شرکت</t>
  </si>
  <si>
    <t>آدرس</t>
  </si>
  <si>
    <t>تلفن</t>
  </si>
  <si>
    <t>کد پستی</t>
  </si>
  <si>
    <t>شرکت سرمایه گذاری مسکن</t>
  </si>
  <si>
    <t>تهران - میدان محسنی -خیابان شاه نظری - نبش خیابان ششم - پلاک 8</t>
  </si>
  <si>
    <t>1587563341</t>
  </si>
  <si>
    <t>آقای  مهدی  یقین علی</t>
  </si>
  <si>
    <t>تهران خیایان پانزده خرداد بین ناصر خسرو وپامنار سرای حافظ طبقه دوم پلاک 1</t>
  </si>
  <si>
    <t>آقای باقری (بنگاه ایران فلز)</t>
  </si>
  <si>
    <t>تهران - جاده قدیم قم -خیابان ایران توریست  بنگاه ایران فلز</t>
  </si>
  <si>
    <t>آقای کریمی (بنگاه ستاره)</t>
  </si>
  <si>
    <t>تهران -خیابان شهید رجائی خیابان ستاره -بنگاه ستاره</t>
  </si>
  <si>
    <t>آقای  حسین تفرشی</t>
  </si>
  <si>
    <t>تهران-جاده قدیم قم -پلیس راه اسدآبادبطرف جاده چرم مشهدکیلومتر5ندامتگاه تهران شرکت 142</t>
  </si>
  <si>
    <t>1547832311</t>
  </si>
  <si>
    <t>شرکت  پیاپ سازه گستر</t>
  </si>
  <si>
    <t>تهران -سعادت آباد -میدان کاج -خیابان یکم -خیابان شبنم -کوچه شاهد-پلاک 25</t>
  </si>
  <si>
    <t>آقای وحید افخمی ستوده</t>
  </si>
  <si>
    <t>تهران -خیابان شریعتی -بالاتر ازحسینیه ارشاد -مقابل بیمارستان مفید-بن بست ساحل-پلاک 1جدید</t>
  </si>
  <si>
    <t>جهاد و توسعه خدمات زیر بنائی</t>
  </si>
  <si>
    <t>خ بهشتی خیابون صابون چی کوچه اول پلاک 4</t>
  </si>
  <si>
    <t>آقای علی  اصغر کارخانه چی</t>
  </si>
  <si>
    <t>تهران -خیابان پانزده خرداد-مقابل پامنار -ساختمان 719-پلاک 313</t>
  </si>
  <si>
    <t>بازرگانی  احسان موسویان</t>
  </si>
  <si>
    <t>تهران -بلوار میرداماد-خیابان شاه نظری -ساختمان نادر-پلاک 24</t>
  </si>
  <si>
    <t>تهران -خیابان سهروردی جنوبی -کوچه لاله -شماره 60-طبقه اول</t>
  </si>
  <si>
    <t>آقای امیر اصلان زاده</t>
  </si>
  <si>
    <t>تهران - خیابان سعدی مقابل بیمارستان امیر اعلم ساختمان 250پلاک 9 طبقه 4</t>
  </si>
  <si>
    <t>شركت اتحاد عمران پارس</t>
  </si>
  <si>
    <t>اصفهان -خیابان دکتر علی شریعتی -شماره 8</t>
  </si>
  <si>
    <t>91735-514</t>
  </si>
  <si>
    <t>ساری - خیابان نهضت -نبش عاشقان -پلاک 62</t>
  </si>
  <si>
    <t>اراک - انتهای شهرک قدس -کوی الهیه -شرکت سرمایه گذاری مسکن</t>
  </si>
  <si>
    <t>تهران - خیابان گاندی -انتهای خیابان 21-پلاک 1/1</t>
  </si>
  <si>
    <t>فاکس:6249506</t>
  </si>
  <si>
    <t>فاکس:2264197</t>
  </si>
  <si>
    <t>فاکس:3664008</t>
  </si>
  <si>
    <t>شرکت بازرگاني سرمايه گذاري مسكن</t>
  </si>
  <si>
    <t>شرکت پارس مسکن سامان</t>
  </si>
  <si>
    <t>شرکت پارس مسکن خزر</t>
  </si>
  <si>
    <t>شرکت سرمايه گذاري  مسكن آذربايجان</t>
  </si>
  <si>
    <t>شرکت سرمايه گذاري مسكن زاينده رود</t>
  </si>
  <si>
    <t>شرکت سرمایه گذاری مسکن جنوب</t>
  </si>
  <si>
    <t>شرکت سرمايه گذاري مسكن شمالشرق</t>
  </si>
  <si>
    <t>شرکت سرمايه گذاری مسكن شمال</t>
  </si>
  <si>
    <t>شرکت پارس مسکن الوند</t>
  </si>
  <si>
    <t>شرکت سرمايه گذاري مسكن پرديس</t>
  </si>
  <si>
    <t>شرکت سرمايه گذاري مسكن تهران</t>
  </si>
  <si>
    <t>شرکت پارس مسکن البرز</t>
  </si>
  <si>
    <t>مدیر بازاریابی و فروش</t>
  </si>
  <si>
    <t>- هزینه های بارگیری و حمل از        و نیز تخلیه بعهده خریدار است.</t>
  </si>
  <si>
    <t>مستندات:</t>
  </si>
  <si>
    <t>نام پروژه:</t>
  </si>
  <si>
    <t>نام تامین کننده:</t>
  </si>
  <si>
    <t>درخواست:</t>
  </si>
  <si>
    <t>شرایط:</t>
  </si>
  <si>
    <t>تاریخ وامضاء</t>
  </si>
  <si>
    <t>تهران خیایان پاسداران نبش بوستان 1 پلاک 201 طبقه 3 واحد 11</t>
  </si>
  <si>
    <t>فرم دستور صدور فاکتور/پیش فاکتور</t>
  </si>
  <si>
    <t>ردیف :</t>
  </si>
  <si>
    <t>شرح کالا:</t>
  </si>
  <si>
    <t>قیمت کل(ریال)</t>
  </si>
  <si>
    <t>مابه التفاوت خرید و فروش</t>
  </si>
  <si>
    <t>جمع خرید</t>
  </si>
  <si>
    <t>جمع فروش</t>
  </si>
  <si>
    <t>تاریخ:</t>
  </si>
  <si>
    <t>اقدام کننده در امورخرید</t>
  </si>
  <si>
    <t>اقدام کننده در امورفروش</t>
  </si>
  <si>
    <t>امورخرید</t>
  </si>
  <si>
    <t>امورفروش</t>
  </si>
  <si>
    <t>قیمت واحدتمام شده (ریال)</t>
  </si>
  <si>
    <t>قیمت کل خرید(ریال)</t>
  </si>
  <si>
    <t>قیمت واحد فروش(ریال)</t>
  </si>
  <si>
    <t>شرکت توسعه مسکن مهر نوین</t>
  </si>
  <si>
    <t>تلفن:0411-3311202</t>
  </si>
  <si>
    <t>فاکس:0411-3319232</t>
  </si>
  <si>
    <t>تبریز -خیابان ولیعصر -فلکه دوم تختی -نبش خیابان ابن سینا -شرکت سرمایه گذاری مسکن آذربایجان</t>
  </si>
  <si>
    <t>مالیات برارزش افزوده 4%</t>
  </si>
  <si>
    <t>امور خريد</t>
  </si>
  <si>
    <t xml:space="preserve">تهران - خیابان شهید دستگردی (ظفر) خیابان فرید افشار-کوچه نور- پلاک 46 طبقه دوم </t>
  </si>
  <si>
    <t>کد کالا:</t>
  </si>
  <si>
    <t>نام سفارش دهنده :</t>
  </si>
  <si>
    <t>قراردادتامین کننده:</t>
  </si>
  <si>
    <t>پیش فاکتورتامین کننده:</t>
  </si>
  <si>
    <t>قیمتهای خرید بدون احتساب مالیات بر ارزش افزوده میباشد.</t>
  </si>
  <si>
    <t>امور خرید</t>
  </si>
  <si>
    <t>- هزینه های  بنگاه ، بارگیری و حمل از                                        و نیز تخلیه بعهده خریدار است.</t>
  </si>
  <si>
    <t>- مدت اعتبار  پیش فاکتور تامین کننده از تاریخ صدور            روز می باشد.</t>
  </si>
  <si>
    <t xml:space="preserve"> مدت اعتبار  پیش فاکتور مشتری از تاریخ صدور            روز می باشد.</t>
  </si>
  <si>
    <t xml:space="preserve"> سود پیشنهادی جهت صدور پیش فاکتور مشتری          درصد می باشد.</t>
  </si>
  <si>
    <t xml:space="preserve">سود پیشنهادی جهت صدور پیش فاکتور مشتری در                                   ریال می باشد.
                 </t>
  </si>
  <si>
    <t>واحد فروش،مستندات،بررسی وتکمیل گردیده ، خواهشمند است با اضافه نمودن 4%مالیات بر ارزش افزوده فاکتور/ پیش فاکتور صادر نمائید.</t>
  </si>
  <si>
    <t xml:space="preserve">شرکت  ساختمانی مسکن تابلیه </t>
  </si>
  <si>
    <t>خیابان شریعتی بالاتر از سیدخندان- روبروی پارک شریعتی کوچه پیروز-پلاک 50 طبقه دوم</t>
  </si>
  <si>
    <t>شرکت نوید سپهر ایرانیان</t>
  </si>
  <si>
    <t xml:space="preserve">مصالح فروشی کریمی </t>
  </si>
  <si>
    <t>جاده قدیم کرج قزوین روبروی کارخانه سیمان آبیک جنب باربری ارژنگ مصالح فروشی کریمی</t>
  </si>
  <si>
    <t xml:space="preserve">مشهد – خ كوهسنگي – كوهسنگي 15 – مجتمع تجاري مسكوني كوهسنگي </t>
  </si>
  <si>
    <r>
      <t xml:space="preserve">حساب بانکی برای واریز بهای کالا:حساب شماره </t>
    </r>
    <r>
      <rPr>
        <b/>
        <sz val="16"/>
        <rFont val="B Mitra"/>
        <charset val="178"/>
      </rPr>
      <t>0200014633007</t>
    </r>
    <r>
      <rPr>
        <b/>
        <sz val="12"/>
        <rFont val="B Mitra"/>
        <charset val="178"/>
      </rPr>
      <t xml:space="preserve"> نزد بانک </t>
    </r>
    <r>
      <rPr>
        <b/>
        <sz val="14"/>
        <rFont val="B Mitra"/>
        <charset val="178"/>
      </rPr>
      <t>تات</t>
    </r>
    <r>
      <rPr>
        <b/>
        <sz val="12"/>
        <rFont val="B Mitra"/>
        <charset val="178"/>
      </rPr>
      <t xml:space="preserve"> شعبه م</t>
    </r>
    <r>
      <rPr>
        <b/>
        <sz val="14"/>
        <rFont val="B Mitra"/>
        <charset val="178"/>
      </rPr>
      <t xml:space="preserve">یرداماد </t>
    </r>
    <r>
      <rPr>
        <b/>
        <sz val="12"/>
        <rFont val="B Mitra"/>
        <charset val="178"/>
      </rPr>
      <t xml:space="preserve">(کد </t>
    </r>
    <r>
      <rPr>
        <b/>
        <sz val="14"/>
        <rFont val="B Mitra"/>
        <charset val="178"/>
      </rPr>
      <t>0228</t>
    </r>
    <r>
      <rPr>
        <b/>
        <sz val="12"/>
        <rFont val="B Mitra"/>
        <charset val="178"/>
      </rPr>
      <t xml:space="preserve">)بنام شرکت بازرگانی سرمایه گذاری مسکن </t>
    </r>
  </si>
  <si>
    <r>
      <t xml:space="preserve">                                   ( شماره حساب شبا IR</t>
    </r>
    <r>
      <rPr>
        <b/>
        <sz val="11"/>
        <rFont val="Bodoni MT"/>
        <family val="1"/>
      </rPr>
      <t>290620000000200014633007</t>
    </r>
    <r>
      <rPr>
        <b/>
        <sz val="10"/>
        <rFont val="B Mitra"/>
        <charset val="178"/>
      </rPr>
      <t xml:space="preserve"> )          - ارائه کد اقتصادی 12 رقمی الزامی است.</t>
    </r>
  </si>
  <si>
    <t>شرکت آرمان گستر راسخ</t>
  </si>
  <si>
    <t>تهران- خیابان شریعتی بالاتر از بهار شیراز کوچه میر جهانگیری پلاک 4 واحد26</t>
  </si>
  <si>
    <t>411378615317</t>
  </si>
  <si>
    <t>فاکس :</t>
  </si>
  <si>
    <t>شماره ثبت یا کد ملی</t>
  </si>
  <si>
    <t>کد اقتصادی</t>
  </si>
  <si>
    <t xml:space="preserve">شرکت عالم آوای پارسیان </t>
  </si>
  <si>
    <t>تهران خیابان شریعتی- خیابان ملک - پلاک 26</t>
  </si>
  <si>
    <t>آقای محمد آقا رضا وشرکاء</t>
  </si>
  <si>
    <t>تهران -جاده ساوه اسلام شهر نمایشگاه ماشین آلات سنگین نمایشگاه ایرج</t>
  </si>
  <si>
    <t>شرکت مهندسین مشاور</t>
  </si>
  <si>
    <t>4113341411153</t>
  </si>
  <si>
    <t>411331148143</t>
  </si>
  <si>
    <t>411114893671</t>
  </si>
  <si>
    <t>411338413695</t>
  </si>
  <si>
    <t xml:space="preserve">رشت - میدان گلسار-بلوار شهید انصاری -پشت اداره سرپرستی بانک ملی -کوچه اول -پلاک 25 </t>
  </si>
  <si>
    <t>411331354674</t>
  </si>
  <si>
    <t>411181958999</t>
  </si>
  <si>
    <t>411165659986</t>
  </si>
  <si>
    <t>شرکت سرمایه گذاری مسکن منطقه غرب</t>
  </si>
  <si>
    <t>کرمانشاه - خیابان اشرفی اصفهانی - رویروی پمپ بنزین -پلاک 96</t>
  </si>
  <si>
    <t>411138991597</t>
  </si>
  <si>
    <t>411171331448</t>
  </si>
  <si>
    <t>411333915436</t>
  </si>
  <si>
    <t>411191864615</t>
  </si>
  <si>
    <t>411199183185</t>
  </si>
  <si>
    <t>تهران - جاده آبعلی -شهر جدید پردیس -فاز3</t>
  </si>
  <si>
    <t>411348556759</t>
  </si>
  <si>
    <t>411111863484</t>
  </si>
  <si>
    <t>411361977935</t>
  </si>
  <si>
    <t>شرکت نو اندیشان گیل دیلم</t>
  </si>
  <si>
    <t>قزوین میدان عدل -خیابان فردوسی روبروی دفتر اسناد رسمی شماره 1 پلاک 288 طبقه اول</t>
  </si>
  <si>
    <t xml:space="preserve">ایرج یزدانی </t>
  </si>
  <si>
    <t>تهران - خیابان دولت -خیابان گودرزی -کوچه آقایی -پلاک 8</t>
  </si>
  <si>
    <t>شرکت آرمان گستر رویان</t>
  </si>
  <si>
    <t>شهریار - باغستان - بعد از پل بابا سلمان - درب شماره 2002</t>
  </si>
  <si>
    <t>411336316557</t>
  </si>
  <si>
    <t>بیژن زبولیان</t>
  </si>
  <si>
    <t>تهران -خیابان آزادی نرسیده به میدان آزادی نبش کوچه نورگاه-پلاک1</t>
  </si>
  <si>
    <t>043-954856-1</t>
  </si>
  <si>
    <t>حسین علی مرادی وشرکاء</t>
  </si>
  <si>
    <t>تهران -جاده ساوه -اسلامشهر-شهرک اتومبیل -نمایشگاه پارسیان</t>
  </si>
  <si>
    <t>548-934333-8</t>
  </si>
  <si>
    <t>سعید زمانی میاندوآب</t>
  </si>
  <si>
    <t>تهران -بزرگ راه آیت سعیدی - نرسیده به میدان نماز -شهرک کامیون داران نمایشگاه دیار بزرگ</t>
  </si>
  <si>
    <t>007-988094-0</t>
  </si>
  <si>
    <t xml:space="preserve">سید علی اصغر احمدی سیاه شانی </t>
  </si>
  <si>
    <t>تهران-چاده مخصوص کرج -گرمدره -ایثار 1 -برج مهدی</t>
  </si>
  <si>
    <t>051-955713-1</t>
  </si>
  <si>
    <t>علی محمدی</t>
  </si>
  <si>
    <t>تهرانسر - فاز 2-کوچه 12 پلاک 11</t>
  </si>
  <si>
    <t>401-100311-5</t>
  </si>
  <si>
    <t>علی اکبر زبر دشتی</t>
  </si>
  <si>
    <t>تهران -بلوار ابوذر -خیابان وحدت -بوستان 10شرقی لاک 1 طبقه 2</t>
  </si>
  <si>
    <t>004-795020-1</t>
  </si>
  <si>
    <t>علیرضا شیرمحمدی</t>
  </si>
  <si>
    <t>تهران -اتوبان محلاتی -خیابان سینا شمالی -کوچه پاک بین-پلاک14</t>
  </si>
  <si>
    <t>378-172136-1</t>
  </si>
  <si>
    <t>غلامعلی فرهی</t>
  </si>
  <si>
    <t xml:space="preserve">تهران- خیابان شریعتی -خیابان فکوریان-پلاک 6 </t>
  </si>
  <si>
    <t>004-756601-9</t>
  </si>
  <si>
    <t>محسن کارگر سهی</t>
  </si>
  <si>
    <t>تهران -بلوار آیت الله کاشانی -میدان نور -خیابان پیامبر کوچه هجرت شمالی نبش شقایق 2 پلاک 2</t>
  </si>
  <si>
    <t xml:space="preserve">مصطفی هاشمی سیاوشانی </t>
  </si>
  <si>
    <t xml:space="preserve">تهران - دولت آباد -ایستگاه شهر گل - انبار هاشمی </t>
  </si>
  <si>
    <t>006-085509-6</t>
  </si>
  <si>
    <t xml:space="preserve">مهدی عسکری پیکانی </t>
  </si>
  <si>
    <t>اصفهان خیابان جی کوچه D7 پلاک 15</t>
  </si>
  <si>
    <t>128-729637-8</t>
  </si>
  <si>
    <t>شرکت ماه سنگ قزوین</t>
  </si>
  <si>
    <t>قزوین کمربندی شهید بهشتی جنب پارک دهخدا پلاک 164</t>
  </si>
  <si>
    <t>411147138143</t>
  </si>
  <si>
    <t>شرکت عقیق سازه گستر</t>
  </si>
  <si>
    <t>سمنان بلوار قائم ساختمان آفتاب طبقه 4 واحد14</t>
  </si>
  <si>
    <t>مهدی هاشمیان</t>
  </si>
  <si>
    <t xml:space="preserve">شرکت مسکن مهر امین </t>
  </si>
  <si>
    <t>تهران -خیابان ستارخان -خیابان حبیب الهی- نبش سروش یکم ساختمان امین طبقه 5 واحد9</t>
  </si>
  <si>
    <t>411365737519</t>
  </si>
  <si>
    <t>شرکت مدیریت توسعه گر ساختمان مهر</t>
  </si>
  <si>
    <t>شرکت نوسازی وعمران امید ری</t>
  </si>
  <si>
    <t xml:space="preserve">میدان ونک - خیابان برزیل -خیابان نیلو -بن بست 12 پلاک 7 طبقه اول </t>
  </si>
  <si>
    <t>411111533145</t>
  </si>
  <si>
    <t>شرکت کارزیر بنای البرز</t>
  </si>
  <si>
    <t>قزوین - بلوار دانشگاه بین المللی امام بالاتر از کانال نبش حکمت 52 واحد4</t>
  </si>
  <si>
    <t>شرکت جهان سازه صفاهان</t>
  </si>
  <si>
    <t>اصفهان -خیابان نظر غربی پلاک 121</t>
  </si>
  <si>
    <t>411171175698</t>
  </si>
  <si>
    <t>شرکت تعاونی خدمات بازرگانی حمایت فولاد سازان معین</t>
  </si>
  <si>
    <t>خیابان ولیعصر- ضلع جنوبی پارک ساعی کوچه اسعدی -پلاک 34</t>
  </si>
  <si>
    <t>411375337967</t>
  </si>
  <si>
    <t>شرکت طرح محیط آرا</t>
  </si>
  <si>
    <t>قزوین خیابان طالقانی ساختمان نگین واحد11</t>
  </si>
  <si>
    <t>411351776133</t>
  </si>
  <si>
    <t>شرکت زیبا سازان ممسنی</t>
  </si>
  <si>
    <t>تهران فرمانیه بلوار شهید اندرزگوخیابان شهید کمائی فر پلاک 2واحد2</t>
  </si>
  <si>
    <t>411169145914</t>
  </si>
  <si>
    <t>شرکت انجام ابنیه خراسان</t>
  </si>
  <si>
    <t>مشهد - میدان راه آهن - خیابان بیهقی پلاک 91</t>
  </si>
  <si>
    <t>محسن شاوردی</t>
  </si>
  <si>
    <t>بزرگراه آزادگان -بازار بزرگ آهن تهران فاز7 پلاک 1947</t>
  </si>
  <si>
    <t>008-216558-0</t>
  </si>
  <si>
    <t xml:space="preserve">محسن حاصل لو </t>
  </si>
  <si>
    <t>تهران بازارآهن شاد آباد مجتمع 17 شهریور بلوک A2 پلاک 174</t>
  </si>
  <si>
    <t>538-947162-8</t>
  </si>
  <si>
    <t>شرکت لاریز سازه الموت</t>
  </si>
  <si>
    <t>قزوین خیابان سعدی جنوبی پلاک 214 طبقه اول واحد2</t>
  </si>
  <si>
    <t>411117596653</t>
  </si>
  <si>
    <t xml:space="preserve"> شرکت سازه پردازان ویسپرد (سهامی خاص)</t>
  </si>
  <si>
    <t>قزوین -خیابان فردوسی جنوبی ساختمان بانک اقتصاد نوین واحد7</t>
  </si>
  <si>
    <t>14002344134</t>
  </si>
  <si>
    <t>شرکت باتیس بنای پارس</t>
  </si>
  <si>
    <t>مشهد -بلوار ملک آباد خیابان فرهاد 16 پلاک 143</t>
  </si>
  <si>
    <t xml:space="preserve">شرکت طرح عرش نوین </t>
  </si>
  <si>
    <t xml:space="preserve">سنندج میدان مادر بلوار بعثت جنب بانک رفاه کارگران طبقه اول </t>
  </si>
  <si>
    <t>411359931353</t>
  </si>
  <si>
    <t>شرکت تعاونی مسکن وزارت فرهنگ وارشاد اسلامی</t>
  </si>
  <si>
    <t>میدان بهارستان ،خیابان مجاهدین اسلام ،کوچه رحمانی پورپلاک 10 ساختمان تربیت بدنی وزارت فرهنگ وارشاد اسلامی</t>
  </si>
  <si>
    <t>411376948913</t>
  </si>
  <si>
    <t xml:space="preserve">شرکت گروه پزشکی پیوند قلب وریه متین </t>
  </si>
  <si>
    <t xml:space="preserve">تهران شریعتی ،پل رومی ،بلوار صبا ،خیابان فاطمیه ،پلاک 12 </t>
  </si>
  <si>
    <t>شرکت پل بناء مراغه</t>
  </si>
  <si>
    <t>مراغه ،میدان جهاد اول -کمربندی جنوبی پلاک 467</t>
  </si>
  <si>
    <t>41165137865</t>
  </si>
  <si>
    <t>شرکت تعاونی مسکن مهر جوانان بابلسر</t>
  </si>
  <si>
    <t>بابلسر -خیابان پاسداران -کوچه شهید نورانی(کوچه پشت اداره ثبت واسناد)جنب باشگاه شهاب</t>
  </si>
  <si>
    <t>411369955888</t>
  </si>
  <si>
    <t xml:space="preserve">شرکت سرمایه گذاری عمران وتوسعه زنگان </t>
  </si>
  <si>
    <t>زنجان -کوی ولیعصر -خیابان کوثر13 غربی بلوک 4 شماره 17</t>
  </si>
  <si>
    <t>411367481334</t>
  </si>
  <si>
    <t>شرکت ساختمانی برج یاقوت یزد</t>
  </si>
  <si>
    <t>یزد - فاز 2 شهرک مهرآوران برج دوقلوی یاقوت جنب آماگون</t>
  </si>
  <si>
    <t>411365153133</t>
  </si>
  <si>
    <t xml:space="preserve">شرکت تمام سازه سپاهان </t>
  </si>
  <si>
    <t xml:space="preserve">اصفهان چهار باغ بالا کوی شهید هدایتی پلاک 101 طبقه اول </t>
  </si>
  <si>
    <t>411175645466</t>
  </si>
  <si>
    <t>شرکت بازرگانی پارسیان افشارجم</t>
  </si>
  <si>
    <t>بلوار آفریقا - خیابان دیدار شمالی پلاک 5 واحد12</t>
  </si>
  <si>
    <t>411341361339</t>
  </si>
  <si>
    <t>شرکت اورین سازه مهر</t>
  </si>
  <si>
    <t>تهران -خیابان فرحزاد- خیابان ایثارگران شمال -کوهسار 6 پلاک 6 واحد1</t>
  </si>
  <si>
    <t>411145116394</t>
  </si>
  <si>
    <t>شرکت تعاونی مسکن بهره برداری کل راه آهن</t>
  </si>
  <si>
    <t>تهران - میدان راه آهن -میدان بهمن خیابان دشت آزادگان درب ورودی حوضه 6جنب کارمرکزی پلاک2</t>
  </si>
  <si>
    <t>411347344196</t>
  </si>
  <si>
    <t>شرکت پل پی ستون</t>
  </si>
  <si>
    <t>تهران بزرگراه کردستان خیابان آرارات شمالی پلاک 24 طبقه دوم</t>
  </si>
  <si>
    <t>411179413941</t>
  </si>
  <si>
    <t>شرکت تعاونی مسکن مهر هنرمندان فرش مرند</t>
  </si>
  <si>
    <t>شهر مرند -خیابان شریعتی -پاساژ موذن -طبقه فوقانی پلاک 112</t>
  </si>
  <si>
    <t>411167375436</t>
  </si>
  <si>
    <t xml:space="preserve">محمد رضا وفائی </t>
  </si>
  <si>
    <t>بجنورد مجتمع تجاری لادن طبقه همکف واحد70</t>
  </si>
  <si>
    <t>068-166209-3</t>
  </si>
  <si>
    <t>شرکت متین اندیشان کوشا</t>
  </si>
  <si>
    <t>قزوین -خیابان دانشگاه -کوچه 46 فرعی ارس-پلاک 23 واحد2</t>
  </si>
  <si>
    <t>411371495733</t>
  </si>
  <si>
    <t>شرکت ارگ چینه پارسا</t>
  </si>
  <si>
    <t>قزوین خیابان شهید بابائی -نبش کوچه هجدهم -پلاک 143</t>
  </si>
  <si>
    <t>411364916174</t>
  </si>
  <si>
    <t>شرکت ابنیه ساز نو اندیش</t>
  </si>
  <si>
    <t>تبریز-خیابان چای کنار جنوبی روبروی شهرداریمنطقه یک - برج مشاوران طبقه 5 واحد C5</t>
  </si>
  <si>
    <t>411371385559</t>
  </si>
  <si>
    <t>شرکت لاتسلا</t>
  </si>
  <si>
    <t>شهرک غرب -خیابان ایوانک خیابان سیمای ایران-کوچه سیزدهم پلاک 8</t>
  </si>
  <si>
    <t>411334737766</t>
  </si>
  <si>
    <t xml:space="preserve">شرکت سازان پارسیان بختیاری </t>
  </si>
  <si>
    <t xml:space="preserve">شهرکرد-خیابان شریعتی - بین کوچه 34و36 طبقه دوم مبل تک </t>
  </si>
  <si>
    <t>411361345393</t>
  </si>
  <si>
    <t>411333663147</t>
  </si>
  <si>
    <t>شرکت ساختمانی وتاسیساتی آثارطوس</t>
  </si>
  <si>
    <t>مشهد بلوار کلاهدوز - کلاهدوز 20 پلاک 45</t>
  </si>
  <si>
    <t>41191876963</t>
  </si>
  <si>
    <t>شرکت تعاونی مسکن جهاد کشاورزی استان یزد</t>
  </si>
  <si>
    <t>یزد بلوار شهید دهقان منشاری (جاده خضر آباد)روبروی جاده شهرک صنعتی یزد</t>
  </si>
  <si>
    <t>411347974515</t>
  </si>
  <si>
    <t>شرکت سهامی راه وساختمان وتاسیسات اصالت</t>
  </si>
  <si>
    <t>خیابان اسد آبادی - خیابان هفتم پلاک 29</t>
  </si>
  <si>
    <t>411343489465</t>
  </si>
  <si>
    <t>شرکت آذر دربن</t>
  </si>
  <si>
    <t>خیابان امام خمینی -بالاتر از چهارراه منصور ساختمان آرش-شماره 601</t>
  </si>
  <si>
    <t>411165356471</t>
  </si>
  <si>
    <t>شرکت کیفیت سازه فدک</t>
  </si>
  <si>
    <t>قزوین خیابان نوروزیان نبش حکمت 17 طبقه فوقانی چاپ حافظ</t>
  </si>
  <si>
    <t>411117633157</t>
  </si>
  <si>
    <t xml:space="preserve">شرکت استراتوس </t>
  </si>
  <si>
    <t>تهران -شهرک غرب -خیابان ایران زمین-خیابان گلستان جنوبی پلاک 35</t>
  </si>
  <si>
    <t>411333533479</t>
  </si>
  <si>
    <t>شرکت ساختمانی تحکیم گستر اشکانیان</t>
  </si>
  <si>
    <t>قزوین -خیابان نوروزیان-نبش حکمت شصت- پلاک86</t>
  </si>
  <si>
    <t>411371363595</t>
  </si>
  <si>
    <t>شرکت تعاونی مسکن مهر شماره32 قم</t>
  </si>
  <si>
    <t>قم -45متری صدوق نبش کوچه شانزدهم زیرزمین پلاک7</t>
  </si>
  <si>
    <t>411331634777</t>
  </si>
  <si>
    <t>شرکت روشن راهتاب البرز</t>
  </si>
  <si>
    <t>قزوین -خیابان شهید بابایی روبروی بیمارستان رازی ساختمان بهرام آبادی طبقه دوم</t>
  </si>
  <si>
    <t>411117475171</t>
  </si>
  <si>
    <t>شرکت خانه سازی پیش ساخته آذربایجان</t>
  </si>
  <si>
    <t>تبریز -جاده سنتو بین میدان کارگر وسه راه فرودگاه</t>
  </si>
  <si>
    <t>411165316568</t>
  </si>
  <si>
    <t>شرکت سیف بنا</t>
  </si>
  <si>
    <t>تهران خیابان پاسداران شمالی چهارراه فرمانیه -نبش بن بست ترنج-پلاک 519طبقه 2واحدی6</t>
  </si>
  <si>
    <t>411344571564</t>
  </si>
  <si>
    <t xml:space="preserve">شرکت نیمرخ </t>
  </si>
  <si>
    <t>تهران -خیابان میرداماد خیابان شهید حصاری رازان جنوبی جنب کوچه 21پلاک 6</t>
  </si>
  <si>
    <t>411136583541</t>
  </si>
  <si>
    <t>آقای پرویز چالوک</t>
  </si>
  <si>
    <t>شهرک گلستان -شهرک راه آهن بلوار کاج کوچه بنفشه چهارم پلاک 74</t>
  </si>
  <si>
    <t>005-379572-5</t>
  </si>
  <si>
    <t>آقای علیرضا عابدین پور</t>
  </si>
  <si>
    <t>جاده قدیم کرج نبش خیابان 9 مجتمع پارس حمید خیابان 7 شماره 29 واحد 11</t>
  </si>
  <si>
    <t>004-775811-2</t>
  </si>
  <si>
    <t xml:space="preserve">آقای محمد رضا مهجوریان دهکردی </t>
  </si>
  <si>
    <t>تهران خیابان سید جمال الدین اسد آبادی خ7شماره 29 واحد 11</t>
  </si>
  <si>
    <t>462-157095-1</t>
  </si>
  <si>
    <t xml:space="preserve">آقای محسن وکیلی </t>
  </si>
  <si>
    <t>تهران پارس خیابان برخورداری شرقی خیابان 137 کوچه اول پلاک 1</t>
  </si>
  <si>
    <t>165-204702-6</t>
  </si>
  <si>
    <t xml:space="preserve">آقای محسن باقر زاده </t>
  </si>
  <si>
    <t>اصفهان خیابان میرداماد کوچه 16 بن بست گلها پلاک 12</t>
  </si>
  <si>
    <t>128-586925-7</t>
  </si>
  <si>
    <t xml:space="preserve">آقای مهدی عسگری پیکانی </t>
  </si>
  <si>
    <t>اصفهان -جرقویه سفلا-روستای پیکان محله بالا</t>
  </si>
  <si>
    <t>128-737421-2</t>
  </si>
  <si>
    <t xml:space="preserve">آقای علی حیدر پور </t>
  </si>
  <si>
    <t>تهران - اتوبان آزادگان-بد از پل ساوه علی اباد -گاراژفتوحی</t>
  </si>
  <si>
    <t>185-493634-1</t>
  </si>
  <si>
    <t xml:space="preserve">آقای کیومرث عین الهی </t>
  </si>
  <si>
    <t>تهران - جاده ساوه شهرک کامیون داران خیابان ولایت پلاک 19</t>
  </si>
  <si>
    <t>450-079180-9</t>
  </si>
  <si>
    <t xml:space="preserve">آقای ناصر امیری سیاوشانی </t>
  </si>
  <si>
    <t>تهران دولت آباد خیابان پروین اعتصامی بنگاه قائم پلاک 15</t>
  </si>
  <si>
    <t>051-9558404-9</t>
  </si>
  <si>
    <t xml:space="preserve">شرکت زیگورات صنعت </t>
  </si>
  <si>
    <t>شهرکرد-تقاطع حافظ مولوی چهار اه آتش نشانی مجتمع سبز طبقه اول واحد 1</t>
  </si>
  <si>
    <t>411153441194</t>
  </si>
  <si>
    <t xml:space="preserve">شرکت نوسازی سپهر پی چین </t>
  </si>
  <si>
    <t>تهران بلوار |آفریقا - خیابان تابان غربی برج تابان شماره 14 طبقه دوم واحد26</t>
  </si>
  <si>
    <t>411381133344</t>
  </si>
  <si>
    <t>تهران- خیابان سمیه - ابتدای رامسر پلاک 151 طبقه 4 واحد8</t>
  </si>
  <si>
    <t>411343468843</t>
  </si>
  <si>
    <t>شرکت حمل ونقل دیمه بار فیروز کوه</t>
  </si>
  <si>
    <t>فیروزکوه - نرسیده به سه راه امیریه</t>
  </si>
  <si>
    <t>گروه صنعتی ، تولیدی وبازرگانی ارس پولاد</t>
  </si>
  <si>
    <t>تهران خیابان شریعتی بالاتر از پل سیدخندان نبش کوچه حافظ ساختمان ایستا طبقه پنجم غربی</t>
  </si>
  <si>
    <t>شرکت آبران خزر کار</t>
  </si>
  <si>
    <t>تهران -خیابن آفریقا بالاتر از ظفر کوچه ناصری پلاک 4 طبقه 6 واحد22</t>
  </si>
  <si>
    <t>411199589445</t>
  </si>
  <si>
    <t>سازمان نظام مهندسی ساختمان استان قزوین</t>
  </si>
  <si>
    <t>قزوین -بلوار شهید بهشتی -روبروی هلال احمر نبش کوچه پرواز</t>
  </si>
  <si>
    <t>411367713867</t>
  </si>
  <si>
    <t xml:space="preserve">شرکت نیکو فن </t>
  </si>
  <si>
    <t>شهرکرد - خیابان کاشانی چهارراه استانداری پلاک 301</t>
  </si>
  <si>
    <t>411158417394</t>
  </si>
  <si>
    <t>شرکت تولیدی وصنعتی سامان کاشی</t>
  </si>
  <si>
    <t>تهران -بلوار میرداماد -بین خیابان نفت شمالی ومیرداماد ساختمان 237 طبقه همکف</t>
  </si>
  <si>
    <t>411334115888</t>
  </si>
  <si>
    <t>بنیاد مسکن انقلاب اسلامی استان زنجان</t>
  </si>
  <si>
    <t xml:space="preserve">زنجان - بلوار آزادی - خیابان کشاورز جنب صنایع دستی </t>
  </si>
  <si>
    <t>411111346811</t>
  </si>
  <si>
    <t>آقای حیدر جهانبازی</t>
  </si>
  <si>
    <t xml:space="preserve">شهرکرد -میرآبادی غربی بلوار فرهنگ خیابان هاتف کوچه سوم آپارتمان جهانبازی </t>
  </si>
  <si>
    <t>شرکت ساختمانی نگین نمای بندر</t>
  </si>
  <si>
    <t>بندرعباس- گلشهر شمالی -گوهران 37 -پلاک 4 طبقه دوم</t>
  </si>
  <si>
    <t>411143533513</t>
  </si>
  <si>
    <t>شرکت انبوه سازان سرافراز</t>
  </si>
  <si>
    <t>کاشان - خیابان غزنوی میدان 12 فروردین ساختمان سرافراز طبقه اول</t>
  </si>
  <si>
    <t>411177994531</t>
  </si>
  <si>
    <t>شرکت سازگان برتر البرز</t>
  </si>
  <si>
    <t>قزوین -فلکه میرعماد ساختمان میرعماد طبقه سوم واحد10</t>
  </si>
  <si>
    <t>411117593648</t>
  </si>
  <si>
    <t>شرکت پردیس سازه احداث</t>
  </si>
  <si>
    <t>تهران میدان توحید ابتدای ستارخان بین کوثر اول ودوم کوچه فرشته پلاک 18 واحد اول</t>
  </si>
  <si>
    <t>411364335351</t>
  </si>
  <si>
    <t>شرکت عمارت سازان خورشید</t>
  </si>
  <si>
    <t>مشهد خیابان فلسطین 21 پلاک 33</t>
  </si>
  <si>
    <t>411191598947</t>
  </si>
  <si>
    <t>شرکت تعاونی مسکن کارگران شهرداری سوران</t>
  </si>
  <si>
    <t>سراوان -شهر سوران- بلوار معلم - شهرداری سوران</t>
  </si>
  <si>
    <t>411179577871</t>
  </si>
  <si>
    <t>شرکت ساختمانی کیمیا بنا گستر یزد</t>
  </si>
  <si>
    <t>یزد -میدان باهنر ابتدای خیابان صدوقی جنب بانک رفاه</t>
  </si>
  <si>
    <t>411354786678</t>
  </si>
  <si>
    <t>تلفن:021-22913572</t>
  </si>
  <si>
    <t>تلفن:021-55583041-3</t>
  </si>
  <si>
    <t>تلفن:021-55202224</t>
  </si>
  <si>
    <t>تلفن:0912-1114190</t>
  </si>
  <si>
    <t>تلفن:021-88320910</t>
  </si>
  <si>
    <t>تلفن:021-55251660</t>
  </si>
  <si>
    <t>تلفن:021-22922152-4</t>
  </si>
  <si>
    <t>تلفن:021-22914158</t>
  </si>
  <si>
    <t>تلفن:22077660-1</t>
  </si>
  <si>
    <t>تلفن:021-22849853</t>
  </si>
  <si>
    <t>تلفن:021-22913587-8</t>
  </si>
  <si>
    <t>تلفن:021-55583801</t>
  </si>
  <si>
    <t>تلفن:22906254-021</t>
  </si>
  <si>
    <t>تلفن:88832817-021</t>
  </si>
  <si>
    <t>تلفن:021-77536236</t>
  </si>
  <si>
    <t>تلفن:0131-7228054-5</t>
  </si>
  <si>
    <t>تلفن:021-22883540-4</t>
  </si>
  <si>
    <t>تلفن:0831-7248890-1</t>
  </si>
  <si>
    <t>تلفن:0311-6273718-9</t>
  </si>
  <si>
    <t>تلفن:0511-8466822-3</t>
  </si>
  <si>
    <t>تلفن: 0151-2260143</t>
  </si>
  <si>
    <t>تلفن:0861-3364006</t>
  </si>
  <si>
    <t>تلفن:76276000-3</t>
  </si>
  <si>
    <t>تلفن:021-88885561-2</t>
  </si>
  <si>
    <t>تلفن:021- 22914157</t>
  </si>
  <si>
    <t>تلفن:0281-3367501</t>
  </si>
  <si>
    <t>تلفن:0912-1374804</t>
  </si>
  <si>
    <t>تلفن:0262-3235456</t>
  </si>
  <si>
    <t>تلفن:0912-1210011</t>
  </si>
  <si>
    <t>تلفن:0912-1288040</t>
  </si>
  <si>
    <t>تلفن:0912-6030020</t>
  </si>
  <si>
    <t>تلفن:0912-4776802</t>
  </si>
  <si>
    <t>تلفن:0912-3453843</t>
  </si>
  <si>
    <t>تلفن:0912-3239322</t>
  </si>
  <si>
    <t>تلفن:0912-1269368</t>
  </si>
  <si>
    <t>تلفن:0912-1962097</t>
  </si>
  <si>
    <t>تلفن:0912-1110128</t>
  </si>
  <si>
    <t>تلفن:0912-1498112</t>
  </si>
  <si>
    <t>تلفن:0913-1287338</t>
  </si>
  <si>
    <t>تلفن:0281-3335922</t>
  </si>
  <si>
    <t>تلفن:0231-3345540</t>
  </si>
  <si>
    <t>تلفن:</t>
  </si>
  <si>
    <t>تلفن:021-66551945</t>
  </si>
  <si>
    <t>تلفن:021-88796800</t>
  </si>
  <si>
    <t>تلفن:0912-22817061</t>
  </si>
  <si>
    <t>تلفن:0913-3132250</t>
  </si>
  <si>
    <t>تلفن:021-88708066-67</t>
  </si>
  <si>
    <t>تلفن:0281-3661115</t>
  </si>
  <si>
    <t>تلفن:021-22240846</t>
  </si>
  <si>
    <t>تلفن:0511-2220114</t>
  </si>
  <si>
    <t>تلفن:0912-5065611</t>
  </si>
  <si>
    <t>تلفن:66658441</t>
  </si>
  <si>
    <t>تلفن:0281-2240588</t>
  </si>
  <si>
    <t>تلفن:0281-3686603</t>
  </si>
  <si>
    <t>تلفن:0511-7615340</t>
  </si>
  <si>
    <t>تلفن:0871-3234539</t>
  </si>
  <si>
    <t>تلفن:021-77523773</t>
  </si>
  <si>
    <t>تلفن:021-23922168</t>
  </si>
  <si>
    <t>تلفن:0421-2274041</t>
  </si>
  <si>
    <t>تلفن:0911-1172826</t>
  </si>
  <si>
    <t>تلفن:0241-7288242</t>
  </si>
  <si>
    <t>تلفن:0351-8282541</t>
  </si>
  <si>
    <t>تلفن:0311-6633117</t>
  </si>
  <si>
    <t>تلفن:021-88876000</t>
  </si>
  <si>
    <t>تلفن:021-2266100</t>
  </si>
  <si>
    <t>تلفن:021-5512000-1</t>
  </si>
  <si>
    <t>تلفن:021-88601285-6</t>
  </si>
  <si>
    <t>تلفن:0491-2271414</t>
  </si>
  <si>
    <t>تلفن:0284-2245207</t>
  </si>
  <si>
    <t>تلفن:0281-3674028</t>
  </si>
  <si>
    <t>تلفن:0281-3343078</t>
  </si>
  <si>
    <t>تلفن:0411-3351252</t>
  </si>
  <si>
    <t>تلفن:021-88370016-18</t>
  </si>
  <si>
    <t>تلفن:0381-3281252</t>
  </si>
  <si>
    <t>تلفن:021-22840464</t>
  </si>
  <si>
    <t>تلفن:0511-8421925</t>
  </si>
  <si>
    <t>تلفن:0351-7238681-2</t>
  </si>
  <si>
    <t>تلفن:021-88701781</t>
  </si>
  <si>
    <t>تلفن:0411-3364238</t>
  </si>
  <si>
    <t>تلفن:0912-6612933</t>
  </si>
  <si>
    <t>تلفن:021-88373105</t>
  </si>
  <si>
    <t>تلفن:0281-3662191</t>
  </si>
  <si>
    <t>تلفن:0251-2924123</t>
  </si>
  <si>
    <t>تلفن:0281-3678811</t>
  </si>
  <si>
    <t>تلفن:0411-2890677</t>
  </si>
  <si>
    <t>تلفن:22816460</t>
  </si>
  <si>
    <t>تلفن:22220343</t>
  </si>
  <si>
    <t>تلفن:021-55170126</t>
  </si>
  <si>
    <t>تلفن:0912-1255330</t>
  </si>
  <si>
    <t>تلفن:0912-3436830</t>
  </si>
  <si>
    <t>تلفن:0912-1194063</t>
  </si>
  <si>
    <t>تلفن:0913-1162769</t>
  </si>
  <si>
    <t>تلفن:0912-1165956</t>
  </si>
  <si>
    <t>تلفن:021-55253705</t>
  </si>
  <si>
    <t>تلفن:0912-1261797</t>
  </si>
  <si>
    <t>تلفن:0912-1824551</t>
  </si>
  <si>
    <t>تلفن:021-88796880</t>
  </si>
  <si>
    <t>تلفن:021-88843764</t>
  </si>
  <si>
    <t>تلفن:0221-6220300</t>
  </si>
  <si>
    <t>تلفن:021-22886700</t>
  </si>
  <si>
    <t>تلفن:021-88663921</t>
  </si>
  <si>
    <t>تلفن:0281-3332848</t>
  </si>
  <si>
    <t>تلفن:0381-3339226</t>
  </si>
  <si>
    <t>تلفن:021-22227950</t>
  </si>
  <si>
    <t>تلفن:021-22258821</t>
  </si>
  <si>
    <t>تلفن:0262-5382184</t>
  </si>
  <si>
    <t>تلفن:0241-3235232</t>
  </si>
  <si>
    <t>تلفن:0913-1815042</t>
  </si>
  <si>
    <t>تلفن:0914-3802687</t>
  </si>
  <si>
    <t>تلفن:021-33971004</t>
  </si>
  <si>
    <t>تلفن:0361-4464930-4</t>
  </si>
  <si>
    <t>تلفن:0281-3347163</t>
  </si>
  <si>
    <t>تلفن:66564424</t>
  </si>
  <si>
    <t>تلفن:0511-8445139</t>
  </si>
  <si>
    <t>تلفن:0548-6222217-8</t>
  </si>
  <si>
    <t>تلفن:0351-8242310</t>
  </si>
  <si>
    <t>فاکس:22914152</t>
  </si>
  <si>
    <t>فاکس:88822939</t>
  </si>
  <si>
    <t>فاکس:22922156</t>
  </si>
  <si>
    <t>فاکس:22914162</t>
  </si>
  <si>
    <t>فاکس:22077644</t>
  </si>
  <si>
    <t>فاکس:22913588</t>
  </si>
  <si>
    <t>فاکس:22913587</t>
  </si>
  <si>
    <t>فاکس:55633128</t>
  </si>
  <si>
    <t>فاکس:7229586</t>
  </si>
  <si>
    <t>فاکس:22881384</t>
  </si>
  <si>
    <t>فاکس:7248890</t>
  </si>
  <si>
    <t>فاکس:8466855</t>
  </si>
  <si>
    <t>فاکس:76276000</t>
  </si>
  <si>
    <t>فاکس:88661168</t>
  </si>
  <si>
    <t>فاکس:0281-3367501</t>
  </si>
  <si>
    <t>فاکس:0912-1374804</t>
  </si>
  <si>
    <t>فاکس:0262-3235456</t>
  </si>
  <si>
    <t>فاکس:0912-1210011</t>
  </si>
  <si>
    <t>فاکس:0912-1382734</t>
  </si>
  <si>
    <t>فاکس:9126030020</t>
  </si>
  <si>
    <t>فاکس:0912-4776802</t>
  </si>
  <si>
    <t>فاکس:0912-3453843</t>
  </si>
  <si>
    <t>فاکس:0912-3239322</t>
  </si>
  <si>
    <t>فاکس:0912-1269368</t>
  </si>
  <si>
    <t>فاکس:0912-1962097</t>
  </si>
  <si>
    <t>فاکس:0912-1110128</t>
  </si>
  <si>
    <t>فاکس:0912-1498112</t>
  </si>
  <si>
    <t>فاکس:0913-1287338</t>
  </si>
  <si>
    <t>فاکس:2813350920</t>
  </si>
  <si>
    <t>فاکس:0231-3345530</t>
  </si>
  <si>
    <t>فاکس:021-66551946</t>
  </si>
  <si>
    <t>فاکس:021-88796800</t>
  </si>
  <si>
    <t>فاکس:0281-3661064</t>
  </si>
  <si>
    <t>فاکس:0311-2369673</t>
  </si>
  <si>
    <t>فاکس:021-88708065</t>
  </si>
  <si>
    <t>فاکس:0281-2231587</t>
  </si>
  <si>
    <t>فاکس:021-22206656</t>
  </si>
  <si>
    <t>فاکس:0511-2216629</t>
  </si>
  <si>
    <t>فاکس:0912-5065611</t>
  </si>
  <si>
    <t>فاکس:66696392</t>
  </si>
  <si>
    <t>فاکس:0281-2240583</t>
  </si>
  <si>
    <t>فاکس:0281-3368890</t>
  </si>
  <si>
    <t>فاکس:0511-7615340</t>
  </si>
  <si>
    <t>فاکس:8713234539</t>
  </si>
  <si>
    <t>فاکس:021-77523773</t>
  </si>
  <si>
    <t>فاکس:021-22663293</t>
  </si>
  <si>
    <t>فاکس:0421-2274042</t>
  </si>
  <si>
    <t>فاکس:0112-5221698</t>
  </si>
  <si>
    <t>فاکس:0241-7288262</t>
  </si>
  <si>
    <t>فاکس:0351-8280961</t>
  </si>
  <si>
    <t>فاکس:0311-6628539</t>
  </si>
  <si>
    <t>فاکس:021-88883250</t>
  </si>
  <si>
    <t>فاکس:021-22061618</t>
  </si>
  <si>
    <t>فاکس:021-55124399</t>
  </si>
  <si>
    <t>فاکس:2188617422</t>
  </si>
  <si>
    <t>فاکس:0491-2271414</t>
  </si>
  <si>
    <t>فاکس:0584-2245209</t>
  </si>
  <si>
    <t>فاکس:.281-3366865</t>
  </si>
  <si>
    <t>فاکس:0281-3343078</t>
  </si>
  <si>
    <t>فاکس:0411-3351252</t>
  </si>
  <si>
    <t>فاکس:021-88370016-18</t>
  </si>
  <si>
    <t>فاکس:0381-3334922</t>
  </si>
  <si>
    <t>فاکس:021-22852635</t>
  </si>
  <si>
    <t>فاکس:0511-8401073</t>
  </si>
  <si>
    <t>فاکس:03851-7238680</t>
  </si>
  <si>
    <t>فاکس:021-88702230</t>
  </si>
  <si>
    <t>فاکس:0411-3368188</t>
  </si>
  <si>
    <t>فاکس:0281-3686415</t>
  </si>
  <si>
    <t>فاکس:021-88082882</t>
  </si>
  <si>
    <t>فاکس:0281-3331859</t>
  </si>
  <si>
    <t>فاکس:0251-2924123</t>
  </si>
  <si>
    <t>فاکس:0281-3678811</t>
  </si>
  <si>
    <t>فاکس:0411-2890677</t>
  </si>
  <si>
    <t>فاکس:22816459</t>
  </si>
  <si>
    <t>فاکس:22226048</t>
  </si>
  <si>
    <t>فاکس:021-55270127</t>
  </si>
  <si>
    <t>فاکس:-</t>
  </si>
  <si>
    <t>فاکس:021-55253707</t>
  </si>
  <si>
    <t>فاکس:0381-3340104</t>
  </si>
  <si>
    <t>فاکس:021-88794513</t>
  </si>
  <si>
    <t>فاکس:021-88843764</t>
  </si>
  <si>
    <t>فاکس:0221-6220305</t>
  </si>
  <si>
    <t>فاکس:2188663922</t>
  </si>
  <si>
    <t>فاکس:0281-3332848</t>
  </si>
  <si>
    <t>فاکس:0381-3339226</t>
  </si>
  <si>
    <t>فاکس:021-22227969</t>
  </si>
  <si>
    <t>فاکس:021-22258832</t>
  </si>
  <si>
    <t>فاکس:0262-5382176</t>
  </si>
  <si>
    <t>فاکس:0241-3239090</t>
  </si>
  <si>
    <t>فاکس:0381-2248880</t>
  </si>
  <si>
    <t>فاکس:0761-6687758</t>
  </si>
  <si>
    <t>فاکس:021-33971004</t>
  </si>
  <si>
    <t>فاکس:0361-4461280</t>
  </si>
  <si>
    <t>فاکس:2813347163</t>
  </si>
  <si>
    <t>فاکس:66564426</t>
  </si>
  <si>
    <t>فاکس:0511-8445139</t>
  </si>
  <si>
    <t>فاکس:0548-6222132</t>
  </si>
  <si>
    <t>فاکس:0351-7252181</t>
  </si>
  <si>
    <t>بندرعباس-بلوارامام خمینی(ره) روبروی بیمارستان کودکان مجتمع تجاری اداری نخل طبقه اول واحد A 29</t>
  </si>
  <si>
    <t>تلفن:0761-6664600</t>
  </si>
  <si>
    <t>فاکس:6664579</t>
  </si>
  <si>
    <t xml:space="preserve">  کد مدرک : FO.CO.TR.002</t>
  </si>
  <si>
    <t xml:space="preserve">تاریخ بازنگری :  90/11/30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</si>
</sst>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"/>
  </numFmts>
  <fonts count="31" x14ac:knownFonts="1">
    <font>
      <sz val="10"/>
      <name val="Arial"/>
    </font>
    <font>
      <b/>
      <sz val="10"/>
      <name val="B Titr"/>
      <charset val="178"/>
    </font>
    <font>
      <sz val="12"/>
      <name val="B Titr"/>
      <charset val="178"/>
    </font>
    <font>
      <sz val="10"/>
      <name val="Arial"/>
      <family val="2"/>
    </font>
    <font>
      <b/>
      <sz val="11"/>
      <name val="B Mitra"/>
      <charset val="178"/>
    </font>
    <font>
      <sz val="12"/>
      <name val="B Mitra"/>
      <charset val="178"/>
    </font>
    <font>
      <sz val="10"/>
      <name val="Arial"/>
      <family val="2"/>
    </font>
    <font>
      <sz val="10"/>
      <name val="Arial"/>
      <family val="2"/>
    </font>
    <font>
      <b/>
      <sz val="16"/>
      <name val="B Titr"/>
      <charset val="178"/>
    </font>
    <font>
      <b/>
      <sz val="12"/>
      <name val="B Mitra"/>
      <charset val="178"/>
    </font>
    <font>
      <b/>
      <sz val="12"/>
      <name val="B Titr"/>
      <charset val="178"/>
    </font>
    <font>
      <b/>
      <sz val="8"/>
      <name val="B Mitra"/>
      <charset val="178"/>
    </font>
    <font>
      <sz val="10"/>
      <name val="B Mitra"/>
      <charset val="178"/>
    </font>
    <font>
      <b/>
      <sz val="10"/>
      <name val="B Mitra"/>
      <charset val="178"/>
    </font>
    <font>
      <b/>
      <sz val="9"/>
      <name val="B Mitra"/>
      <charset val="178"/>
    </font>
    <font>
      <b/>
      <sz val="14"/>
      <name val="B Mitra"/>
      <charset val="178"/>
    </font>
    <font>
      <sz val="14"/>
      <name val="B Mitra"/>
      <charset val="178"/>
    </font>
    <font>
      <b/>
      <sz val="14"/>
      <name val="B Titr"/>
      <charset val="178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3"/>
      <name val="B Mitra"/>
      <charset val="178"/>
    </font>
    <font>
      <sz val="10"/>
      <name val="B Nazanin"/>
      <charset val="178"/>
    </font>
    <font>
      <sz val="8.8000000000000007"/>
      <name val="B Nazanin"/>
      <charset val="178"/>
    </font>
    <font>
      <b/>
      <sz val="16"/>
      <name val="B Mitra"/>
      <charset val="178"/>
    </font>
    <font>
      <b/>
      <sz val="11"/>
      <name val="Bodoni MT"/>
      <family val="1"/>
    </font>
    <font>
      <b/>
      <sz val="10"/>
      <name val="B Nazanin"/>
      <charset val="178"/>
    </font>
    <font>
      <b/>
      <sz val="10"/>
      <color theme="0"/>
      <name val="B Mitra"/>
      <charset val="178"/>
    </font>
    <font>
      <sz val="11"/>
      <color theme="1"/>
      <name val="B Nazanin"/>
      <charset val="178"/>
    </font>
    <font>
      <sz val="10"/>
      <color theme="0"/>
      <name val="Arial"/>
      <family val="2"/>
    </font>
    <font>
      <b/>
      <sz val="14"/>
      <color theme="1"/>
      <name val="B Nazanin"/>
      <charset val="178"/>
    </font>
    <font>
      <sz val="11"/>
      <color theme="1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6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69">
    <xf numFmtId="0" fontId="0" fillId="0" borderId="0" xfId="0"/>
    <xf numFmtId="49" fontId="0" fillId="0" borderId="0" xfId="0" applyNumberFormat="1" applyAlignment="1">
      <alignment readingOrder="2"/>
    </xf>
    <xf numFmtId="49" fontId="2" fillId="0" borderId="0" xfId="0" applyNumberFormat="1" applyFont="1" applyBorder="1" applyAlignment="1">
      <alignment vertical="center" readingOrder="2"/>
    </xf>
    <xf numFmtId="49" fontId="5" fillId="0" borderId="0" xfId="0" applyNumberFormat="1" applyFont="1" applyBorder="1" applyAlignment="1">
      <alignment horizontal="right" readingOrder="2"/>
    </xf>
    <xf numFmtId="49" fontId="7" fillId="0" borderId="0" xfId="0" applyNumberFormat="1" applyFont="1" applyAlignment="1">
      <alignment readingOrder="2"/>
    </xf>
    <xf numFmtId="49" fontId="3" fillId="0" borderId="0" xfId="0" applyNumberFormat="1" applyFont="1" applyAlignment="1">
      <alignment readingOrder="2"/>
    </xf>
    <xf numFmtId="49" fontId="3" fillId="0" borderId="0" xfId="0" applyNumberFormat="1" applyFont="1" applyAlignment="1">
      <alignment vertical="center" readingOrder="2"/>
    </xf>
    <xf numFmtId="49" fontId="11" fillId="0" borderId="0" xfId="0" applyNumberFormat="1" applyFont="1" applyBorder="1" applyAlignment="1">
      <alignment readingOrder="2"/>
    </xf>
    <xf numFmtId="49" fontId="12" fillId="0" borderId="0" xfId="0" applyNumberFormat="1" applyFont="1" applyBorder="1" applyAlignment="1">
      <alignment readingOrder="2"/>
    </xf>
    <xf numFmtId="49" fontId="5" fillId="0" borderId="0" xfId="0" applyNumberFormat="1" applyFont="1" applyBorder="1" applyAlignment="1">
      <alignment vertical="center" readingOrder="2"/>
    </xf>
    <xf numFmtId="49" fontId="14" fillId="0" borderId="0" xfId="0" applyNumberFormat="1" applyFont="1" applyBorder="1" applyAlignment="1">
      <alignment horizontal="right" vertical="center" readingOrder="2"/>
    </xf>
    <xf numFmtId="49" fontId="13" fillId="0" borderId="0" xfId="0" applyNumberFormat="1" applyFont="1" applyBorder="1" applyAlignment="1">
      <alignment horizontal="center" vertical="center" readingOrder="2"/>
    </xf>
    <xf numFmtId="49" fontId="14" fillId="0" borderId="0" xfId="0" applyNumberFormat="1" applyFont="1" applyBorder="1" applyAlignment="1">
      <alignment horizontal="center" readingOrder="2"/>
    </xf>
    <xf numFmtId="49" fontId="12" fillId="0" borderId="0" xfId="0" applyNumberFormat="1" applyFont="1" applyBorder="1" applyAlignment="1">
      <alignment vertical="center" readingOrder="2"/>
    </xf>
    <xf numFmtId="49" fontId="12" fillId="0" borderId="0" xfId="0" applyNumberFormat="1" applyFont="1" applyAlignment="1">
      <alignment vertical="center" readingOrder="2"/>
    </xf>
    <xf numFmtId="49" fontId="11" fillId="0" borderId="0" xfId="0" applyNumberFormat="1" applyFont="1" applyBorder="1" applyAlignment="1">
      <alignment horizontal="right" vertical="center" readingOrder="2"/>
    </xf>
    <xf numFmtId="49" fontId="14" fillId="0" borderId="1" xfId="0" applyNumberFormat="1" applyFont="1" applyBorder="1" applyAlignment="1">
      <alignment horizontal="right" vertical="center" readingOrder="2"/>
    </xf>
    <xf numFmtId="49" fontId="5" fillId="0" borderId="1" xfId="0" applyNumberFormat="1" applyFont="1" applyBorder="1" applyAlignment="1">
      <alignment horizontal="right" readingOrder="2"/>
    </xf>
    <xf numFmtId="49" fontId="12" fillId="0" borderId="1" xfId="0" applyNumberFormat="1" applyFont="1" applyBorder="1" applyAlignment="1">
      <alignment readingOrder="2"/>
    </xf>
    <xf numFmtId="49" fontId="13" fillId="0" borderId="2" xfId="0" applyNumberFormat="1" applyFont="1" applyBorder="1" applyAlignment="1">
      <alignment horizontal="right" vertical="center" readingOrder="2"/>
    </xf>
    <xf numFmtId="49" fontId="13" fillId="0" borderId="3" xfId="0" applyNumberFormat="1" applyFont="1" applyBorder="1" applyAlignment="1">
      <alignment horizontal="center" readingOrder="2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left"/>
    </xf>
    <xf numFmtId="0" fontId="12" fillId="0" borderId="0" xfId="0" applyFont="1"/>
    <xf numFmtId="49" fontId="15" fillId="0" borderId="4" xfId="0" applyNumberFormat="1" applyFont="1" applyBorder="1" applyAlignment="1">
      <alignment vertical="center" shrinkToFit="1" readingOrder="2"/>
    </xf>
    <xf numFmtId="49" fontId="12" fillId="0" borderId="5" xfId="0" applyNumberFormat="1" applyFont="1" applyBorder="1" applyAlignment="1">
      <alignment horizontal="center" vertical="center" readingOrder="2"/>
    </xf>
    <xf numFmtId="49" fontId="13" fillId="0" borderId="2" xfId="0" applyNumberFormat="1" applyFont="1" applyBorder="1" applyAlignment="1">
      <alignment horizontal="left" vertical="center" shrinkToFit="1" readingOrder="2"/>
    </xf>
    <xf numFmtId="0" fontId="12" fillId="0" borderId="0" xfId="0" applyFont="1" applyAlignment="1">
      <alignment horizontal="right" shrinkToFit="1"/>
    </xf>
    <xf numFmtId="0" fontId="16" fillId="0" borderId="0" xfId="0" applyFont="1"/>
    <xf numFmtId="0" fontId="16" fillId="0" borderId="6" xfId="0" applyFont="1" applyBorder="1"/>
    <xf numFmtId="0" fontId="26" fillId="0" borderId="0" xfId="0" applyNumberFormat="1" applyFont="1" applyBorder="1" applyAlignment="1">
      <alignment horizontal="center" vertical="center" readingOrder="2"/>
    </xf>
    <xf numFmtId="3" fontId="9" fillId="0" borderId="7" xfId="0" applyNumberFormat="1" applyFont="1" applyBorder="1" applyAlignment="1">
      <alignment horizontal="center" vertical="center" shrinkToFit="1" readingOrder="2"/>
    </xf>
    <xf numFmtId="164" fontId="9" fillId="0" borderId="7" xfId="0" applyNumberFormat="1" applyFont="1" applyBorder="1" applyAlignment="1">
      <alignment horizontal="center" vertical="center" shrinkToFit="1" readingOrder="2"/>
    </xf>
    <xf numFmtId="3" fontId="9" fillId="0" borderId="6" xfId="0" applyNumberFormat="1" applyFont="1" applyBorder="1" applyAlignment="1">
      <alignment horizontal="center" vertical="center" shrinkToFit="1" readingOrder="2"/>
    </xf>
    <xf numFmtId="164" fontId="9" fillId="0" borderId="6" xfId="0" applyNumberFormat="1" applyFont="1" applyBorder="1" applyAlignment="1">
      <alignment horizontal="center" vertical="center" shrinkToFit="1" readingOrder="2"/>
    </xf>
    <xf numFmtId="3" fontId="9" fillId="0" borderId="8" xfId="0" applyNumberFormat="1" applyFont="1" applyBorder="1" applyAlignment="1">
      <alignment horizontal="center" vertical="center" shrinkToFit="1" readingOrder="2"/>
    </xf>
    <xf numFmtId="164" fontId="9" fillId="0" borderId="8" xfId="0" applyNumberFormat="1" applyFont="1" applyBorder="1" applyAlignment="1">
      <alignment horizontal="center" vertical="center" shrinkToFit="1" readingOrder="2"/>
    </xf>
    <xf numFmtId="49" fontId="20" fillId="0" borderId="9" xfId="0" applyNumberFormat="1" applyFont="1" applyBorder="1" applyAlignment="1">
      <alignment horizontal="center" vertical="center" readingOrder="2"/>
    </xf>
    <xf numFmtId="49" fontId="20" fillId="0" borderId="7" xfId="0" applyNumberFormat="1" applyFont="1" applyBorder="1" applyAlignment="1">
      <alignment horizontal="center" vertical="center" readingOrder="2"/>
    </xf>
    <xf numFmtId="49" fontId="20" fillId="0" borderId="10" xfId="0" applyNumberFormat="1" applyFont="1" applyBorder="1" applyAlignment="1">
      <alignment horizontal="center" vertical="center" readingOrder="2"/>
    </xf>
    <xf numFmtId="49" fontId="20" fillId="0" borderId="6" xfId="0" applyNumberFormat="1" applyFont="1" applyBorder="1" applyAlignment="1">
      <alignment horizontal="center" vertical="center" readingOrder="2"/>
    </xf>
    <xf numFmtId="49" fontId="20" fillId="0" borderId="11" xfId="0" applyNumberFormat="1" applyFont="1" applyBorder="1" applyAlignment="1">
      <alignment horizontal="center" vertical="center" readingOrder="2"/>
    </xf>
    <xf numFmtId="49" fontId="20" fillId="0" borderId="8" xfId="0" applyNumberFormat="1" applyFont="1" applyBorder="1" applyAlignment="1">
      <alignment horizontal="center" vertical="center" readingOrder="2"/>
    </xf>
    <xf numFmtId="0" fontId="0" fillId="0" borderId="0" xfId="0" applyNumberFormat="1"/>
    <xf numFmtId="0" fontId="3" fillId="0" borderId="0" xfId="0" applyNumberFormat="1" applyFont="1" applyAlignment="1">
      <alignment readingOrder="2"/>
    </xf>
    <xf numFmtId="0" fontId="16" fillId="0" borderId="6" xfId="1" applyFont="1" applyBorder="1" applyAlignment="1">
      <alignment horizontal="center"/>
    </xf>
    <xf numFmtId="0" fontId="16" fillId="0" borderId="6" xfId="1" applyFont="1" applyBorder="1"/>
    <xf numFmtId="0" fontId="27" fillId="0" borderId="0" xfId="0" applyNumberFormat="1" applyFont="1" applyBorder="1" applyAlignment="1">
      <alignment vertical="center" shrinkToFit="1"/>
    </xf>
    <xf numFmtId="0" fontId="21" fillId="0" borderId="12" xfId="0" applyNumberFormat="1" applyFont="1" applyBorder="1" applyAlignment="1">
      <alignment horizontal="center" vertical="center"/>
    </xf>
    <xf numFmtId="0" fontId="21" fillId="0" borderId="6" xfId="0" applyNumberFormat="1" applyFont="1" applyBorder="1" applyAlignment="1">
      <alignment horizontal="center" vertical="center"/>
    </xf>
    <xf numFmtId="0" fontId="21" fillId="0" borderId="13" xfId="0" applyNumberFormat="1" applyFont="1" applyBorder="1" applyAlignment="1">
      <alignment horizontal="center" vertical="center"/>
    </xf>
    <xf numFmtId="0" fontId="28" fillId="2" borderId="0" xfId="0" applyNumberFormat="1" applyFont="1" applyFill="1"/>
    <xf numFmtId="0" fontId="28" fillId="0" borderId="0" xfId="0" applyNumberFormat="1" applyFont="1"/>
    <xf numFmtId="0" fontId="27" fillId="0" borderId="14" xfId="0" applyNumberFormat="1" applyFont="1" applyBorder="1" applyAlignment="1">
      <alignment vertical="center" shrinkToFit="1"/>
    </xf>
    <xf numFmtId="0" fontId="27" fillId="0" borderId="15" xfId="0" applyNumberFormat="1" applyFont="1" applyBorder="1" applyAlignment="1">
      <alignment vertical="center" shrinkToFit="1"/>
    </xf>
    <xf numFmtId="0" fontId="27" fillId="0" borderId="16" xfId="0" applyNumberFormat="1" applyFont="1" applyBorder="1" applyAlignment="1">
      <alignment vertical="center" shrinkToFit="1"/>
    </xf>
    <xf numFmtId="0" fontId="0" fillId="0" borderId="0" xfId="0" applyNumberFormat="1" applyBorder="1"/>
    <xf numFmtId="0" fontId="16" fillId="0" borderId="6" xfId="1" applyFont="1" applyBorder="1" applyAlignment="1">
      <alignment shrinkToFit="1"/>
    </xf>
    <xf numFmtId="0" fontId="16" fillId="0" borderId="6" xfId="1" applyFont="1" applyBorder="1" applyAlignment="1">
      <alignment horizontal="right"/>
    </xf>
    <xf numFmtId="49" fontId="16" fillId="0" borderId="6" xfId="1" applyNumberFormat="1" applyFont="1" applyBorder="1"/>
    <xf numFmtId="0" fontId="16" fillId="0" borderId="6" xfId="1" applyNumberFormat="1" applyFont="1" applyBorder="1"/>
    <xf numFmtId="0" fontId="16" fillId="0" borderId="0" xfId="1" applyFont="1" applyBorder="1"/>
    <xf numFmtId="1" fontId="16" fillId="0" borderId="6" xfId="1" applyNumberFormat="1" applyFont="1" applyBorder="1" applyAlignment="1">
      <alignment horizontal="left"/>
    </xf>
    <xf numFmtId="0" fontId="27" fillId="3" borderId="5" xfId="0" applyNumberFormat="1" applyFont="1" applyFill="1" applyBorder="1" applyAlignment="1">
      <alignment horizontal="center" vertical="center" shrinkToFit="1"/>
    </xf>
    <xf numFmtId="0" fontId="0" fillId="0" borderId="17" xfId="0" applyNumberFormat="1" applyBorder="1"/>
    <xf numFmtId="49" fontId="13" fillId="0" borderId="27" xfId="0" applyNumberFormat="1" applyFont="1" applyBorder="1" applyAlignment="1">
      <alignment horizontal="right" readingOrder="2"/>
    </xf>
    <xf numFmtId="49" fontId="13" fillId="0" borderId="0" xfId="0" applyNumberFormat="1" applyFont="1" applyBorder="1" applyAlignment="1">
      <alignment horizontal="right" readingOrder="2"/>
    </xf>
    <xf numFmtId="49" fontId="13" fillId="0" borderId="16" xfId="0" applyNumberFormat="1" applyFont="1" applyBorder="1" applyAlignment="1">
      <alignment horizontal="right" readingOrder="2"/>
    </xf>
    <xf numFmtId="49" fontId="13" fillId="0" borderId="31" xfId="0" applyNumberFormat="1" applyFont="1" applyBorder="1" applyAlignment="1">
      <alignment horizontal="center" vertical="center" readingOrder="2"/>
    </xf>
    <xf numFmtId="49" fontId="13" fillId="0" borderId="14" xfId="0" applyNumberFormat="1" applyFont="1" applyBorder="1" applyAlignment="1">
      <alignment horizontal="center" vertical="center" readingOrder="2"/>
    </xf>
    <xf numFmtId="49" fontId="13" fillId="0" borderId="27" xfId="0" applyNumberFormat="1" applyFont="1" applyBorder="1" applyAlignment="1">
      <alignment horizontal="center" vertical="center" readingOrder="2"/>
    </xf>
    <xf numFmtId="49" fontId="13" fillId="0" borderId="0" xfId="0" applyNumberFormat="1" applyFont="1" applyBorder="1" applyAlignment="1">
      <alignment horizontal="center" vertical="center" readingOrder="2"/>
    </xf>
    <xf numFmtId="0" fontId="17" fillId="0" borderId="14" xfId="0" applyNumberFormat="1" applyFont="1" applyBorder="1" applyAlignment="1">
      <alignment horizontal="right" vertical="center" shrinkToFit="1" readingOrder="2"/>
    </xf>
    <xf numFmtId="0" fontId="17" fillId="0" borderId="0" xfId="0" applyNumberFormat="1" applyFont="1" applyBorder="1" applyAlignment="1">
      <alignment horizontal="right" vertical="center" shrinkToFit="1" readingOrder="2"/>
    </xf>
    <xf numFmtId="49" fontId="20" fillId="0" borderId="6" xfId="0" applyNumberFormat="1" applyFont="1" applyBorder="1" applyAlignment="1">
      <alignment horizontal="center" vertical="center" readingOrder="2"/>
    </xf>
    <xf numFmtId="49" fontId="20" fillId="0" borderId="6" xfId="0" applyNumberFormat="1" applyFont="1" applyBorder="1" applyAlignment="1">
      <alignment horizontal="right" vertical="center" shrinkToFit="1" readingOrder="2"/>
    </xf>
    <xf numFmtId="164" fontId="9" fillId="0" borderId="6" xfId="0" applyNumberFormat="1" applyFont="1" applyBorder="1" applyAlignment="1">
      <alignment horizontal="center" vertical="center" shrinkToFit="1" readingOrder="2"/>
    </xf>
    <xf numFmtId="164" fontId="9" fillId="0" borderId="24" xfId="0" applyNumberFormat="1" applyFont="1" applyBorder="1" applyAlignment="1">
      <alignment horizontal="center" vertical="center" shrinkToFit="1" readingOrder="2"/>
    </xf>
    <xf numFmtId="49" fontId="13" fillId="0" borderId="2" xfId="0" applyNumberFormat="1" applyFont="1" applyBorder="1" applyAlignment="1">
      <alignment horizontal="right" readingOrder="2"/>
    </xf>
    <xf numFmtId="49" fontId="13" fillId="0" borderId="17" xfId="0" applyNumberFormat="1" applyFont="1" applyBorder="1" applyAlignment="1">
      <alignment horizontal="right" readingOrder="2"/>
    </xf>
    <xf numFmtId="49" fontId="13" fillId="0" borderId="28" xfId="0" applyNumberFormat="1" applyFont="1" applyBorder="1" applyAlignment="1">
      <alignment horizontal="right" readingOrder="2"/>
    </xf>
    <xf numFmtId="49" fontId="13" fillId="0" borderId="31" xfId="0" applyNumberFormat="1" applyFont="1" applyBorder="1" applyAlignment="1">
      <alignment horizontal="right" readingOrder="2"/>
    </xf>
    <xf numFmtId="49" fontId="13" fillId="0" borderId="14" xfId="0" applyNumberFormat="1" applyFont="1" applyBorder="1" applyAlignment="1">
      <alignment horizontal="right" readingOrder="2"/>
    </xf>
    <xf numFmtId="49" fontId="13" fillId="0" borderId="15" xfId="0" applyNumberFormat="1" applyFont="1" applyBorder="1" applyAlignment="1">
      <alignment horizontal="right" readingOrder="2"/>
    </xf>
    <xf numFmtId="49" fontId="9" fillId="0" borderId="27" xfId="0" applyNumberFormat="1" applyFont="1" applyBorder="1" applyAlignment="1">
      <alignment horizontal="right" shrinkToFit="1" readingOrder="2"/>
    </xf>
    <xf numFmtId="49" fontId="13" fillId="0" borderId="0" xfId="0" applyNumberFormat="1" applyFont="1" applyBorder="1" applyAlignment="1">
      <alignment horizontal="right" shrinkToFit="1" readingOrder="2"/>
    </xf>
    <xf numFmtId="49" fontId="13" fillId="0" borderId="16" xfId="0" applyNumberFormat="1" applyFont="1" applyBorder="1" applyAlignment="1">
      <alignment horizontal="right" shrinkToFit="1" readingOrder="2"/>
    </xf>
    <xf numFmtId="49" fontId="20" fillId="0" borderId="8" xfId="0" applyNumberFormat="1" applyFont="1" applyBorder="1" applyAlignment="1">
      <alignment horizontal="center" vertical="center" readingOrder="2"/>
    </xf>
    <xf numFmtId="49" fontId="20" fillId="0" borderId="8" xfId="0" applyNumberFormat="1" applyFont="1" applyBorder="1" applyAlignment="1">
      <alignment horizontal="right" vertical="center" shrinkToFit="1" readingOrder="2"/>
    </xf>
    <xf numFmtId="164" fontId="9" fillId="0" borderId="8" xfId="0" applyNumberFormat="1" applyFont="1" applyBorder="1" applyAlignment="1">
      <alignment horizontal="center" vertical="center" shrinkToFit="1" readingOrder="2"/>
    </xf>
    <xf numFmtId="164" fontId="9" fillId="0" borderId="26" xfId="0" applyNumberFormat="1" applyFont="1" applyBorder="1" applyAlignment="1">
      <alignment horizontal="center" vertical="center" shrinkToFit="1" readingOrder="2"/>
    </xf>
    <xf numFmtId="164" fontId="9" fillId="0" borderId="25" xfId="0" applyNumberFormat="1" applyFont="1" applyBorder="1" applyAlignment="1">
      <alignment horizontal="center" vertical="center" shrinkToFit="1" readingOrder="2"/>
    </xf>
    <xf numFmtId="164" fontId="9" fillId="0" borderId="30" xfId="0" applyNumberFormat="1" applyFont="1" applyBorder="1" applyAlignment="1">
      <alignment horizontal="center" vertical="center" shrinkToFit="1" readingOrder="2"/>
    </xf>
    <xf numFmtId="49" fontId="14" fillId="0" borderId="35" xfId="0" applyNumberFormat="1" applyFont="1" applyBorder="1" applyAlignment="1">
      <alignment horizontal="right" vertical="center" readingOrder="2"/>
    </xf>
    <xf numFmtId="49" fontId="14" fillId="0" borderId="36" xfId="0" applyNumberFormat="1" applyFont="1" applyBorder="1" applyAlignment="1">
      <alignment horizontal="right" vertical="center" readingOrder="2"/>
    </xf>
    <xf numFmtId="49" fontId="14" fillId="0" borderId="19" xfId="0" applyNumberFormat="1" applyFont="1" applyBorder="1" applyAlignment="1">
      <alignment horizontal="right" vertical="center" readingOrder="2"/>
    </xf>
    <xf numFmtId="49" fontId="14" fillId="0" borderId="32" xfId="0" applyNumberFormat="1" applyFont="1" applyBorder="1" applyAlignment="1">
      <alignment horizontal="right" vertical="center" readingOrder="2"/>
    </xf>
    <xf numFmtId="49" fontId="14" fillId="0" borderId="33" xfId="0" applyNumberFormat="1" applyFont="1" applyBorder="1" applyAlignment="1">
      <alignment horizontal="right" vertical="center" readingOrder="2"/>
    </xf>
    <xf numFmtId="49" fontId="14" fillId="0" borderId="34" xfId="0" applyNumberFormat="1" applyFont="1" applyBorder="1" applyAlignment="1">
      <alignment horizontal="right" vertical="center" readingOrder="2"/>
    </xf>
    <xf numFmtId="0" fontId="14" fillId="0" borderId="29" xfId="0" applyNumberFormat="1" applyFont="1" applyBorder="1" applyAlignment="1">
      <alignment horizontal="right" vertical="center" readingOrder="2"/>
    </xf>
    <xf numFmtId="0" fontId="14" fillId="0" borderId="20" xfId="0" applyNumberFormat="1" applyFont="1" applyBorder="1" applyAlignment="1">
      <alignment horizontal="right" vertical="center" readingOrder="2"/>
    </xf>
    <xf numFmtId="49" fontId="10" fillId="0" borderId="31" xfId="0" applyNumberFormat="1" applyFont="1" applyBorder="1" applyAlignment="1">
      <alignment horizontal="right" vertical="center" readingOrder="2"/>
    </xf>
    <xf numFmtId="49" fontId="10" fillId="0" borderId="14" xfId="0" applyNumberFormat="1" applyFont="1" applyBorder="1" applyAlignment="1">
      <alignment horizontal="right" vertical="center" readingOrder="2"/>
    </xf>
    <xf numFmtId="49" fontId="10" fillId="0" borderId="15" xfId="0" applyNumberFormat="1" applyFont="1" applyBorder="1" applyAlignment="1">
      <alignment horizontal="right" vertical="center" readingOrder="2"/>
    </xf>
    <xf numFmtId="49" fontId="12" fillId="0" borderId="2" xfId="0" applyNumberFormat="1" applyFont="1" applyBorder="1" applyAlignment="1">
      <alignment horizontal="center" vertical="center" readingOrder="2"/>
    </xf>
    <xf numFmtId="49" fontId="12" fillId="0" borderId="28" xfId="0" applyNumberFormat="1" applyFont="1" applyBorder="1" applyAlignment="1">
      <alignment horizontal="center" vertical="center" readingOrder="2"/>
    </xf>
    <xf numFmtId="49" fontId="20" fillId="0" borderId="7" xfId="0" applyNumberFormat="1" applyFont="1" applyBorder="1" applyAlignment="1">
      <alignment horizontal="center" vertical="center" readingOrder="2"/>
    </xf>
    <xf numFmtId="49" fontId="20" fillId="0" borderId="7" xfId="0" applyNumberFormat="1" applyFont="1" applyBorder="1" applyAlignment="1">
      <alignment horizontal="right" vertical="center" shrinkToFit="1" readingOrder="2"/>
    </xf>
    <xf numFmtId="164" fontId="9" fillId="0" borderId="7" xfId="0" applyNumberFormat="1" applyFont="1" applyBorder="1" applyAlignment="1">
      <alignment horizontal="center" vertical="center" shrinkToFit="1" readingOrder="2"/>
    </xf>
    <xf numFmtId="164" fontId="9" fillId="0" borderId="22" xfId="0" applyNumberFormat="1" applyFont="1" applyBorder="1" applyAlignment="1">
      <alignment horizontal="center" vertical="center" shrinkToFit="1" readingOrder="2"/>
    </xf>
    <xf numFmtId="49" fontId="13" fillId="0" borderId="37" xfId="0" applyNumberFormat="1" applyFont="1" applyBorder="1" applyAlignment="1">
      <alignment horizontal="center" vertical="center" readingOrder="2"/>
    </xf>
    <xf numFmtId="49" fontId="13" fillId="0" borderId="38" xfId="0" applyNumberFormat="1" applyFont="1" applyFill="1" applyBorder="1" applyAlignment="1">
      <alignment horizontal="center" readingOrder="2"/>
    </xf>
    <xf numFmtId="49" fontId="13" fillId="0" borderId="39" xfId="0" applyNumberFormat="1" applyFont="1" applyFill="1" applyBorder="1" applyAlignment="1">
      <alignment horizontal="center" readingOrder="2"/>
    </xf>
    <xf numFmtId="49" fontId="13" fillId="0" borderId="40" xfId="0" applyNumberFormat="1" applyFont="1" applyFill="1" applyBorder="1" applyAlignment="1">
      <alignment horizontal="center" readingOrder="2"/>
    </xf>
    <xf numFmtId="0" fontId="13" fillId="0" borderId="17" xfId="0" applyNumberFormat="1" applyFont="1" applyBorder="1" applyAlignment="1">
      <alignment horizontal="right" vertical="center" readingOrder="2"/>
    </xf>
    <xf numFmtId="0" fontId="13" fillId="0" borderId="28" xfId="0" applyNumberFormat="1" applyFont="1" applyBorder="1" applyAlignment="1">
      <alignment horizontal="right" vertical="center" readingOrder="2"/>
    </xf>
    <xf numFmtId="0" fontId="1" fillId="0" borderId="17" xfId="0" applyNumberFormat="1" applyFont="1" applyBorder="1" applyAlignment="1">
      <alignment horizontal="right" vertical="center" shrinkToFit="1" readingOrder="2"/>
    </xf>
    <xf numFmtId="0" fontId="13" fillId="0" borderId="17" xfId="0" applyNumberFormat="1" applyFont="1" applyBorder="1" applyAlignment="1">
      <alignment horizontal="right" vertical="center" shrinkToFit="1" readingOrder="2"/>
    </xf>
    <xf numFmtId="49" fontId="9" fillId="0" borderId="0" xfId="0" applyNumberFormat="1" applyFont="1" applyBorder="1" applyAlignment="1">
      <alignment horizontal="right" vertical="center" readingOrder="2"/>
    </xf>
    <xf numFmtId="49" fontId="15" fillId="0" borderId="0" xfId="0" applyNumberFormat="1" applyFont="1" applyBorder="1" applyAlignment="1">
      <alignment horizontal="right" vertical="center" readingOrder="2"/>
    </xf>
    <xf numFmtId="49" fontId="13" fillId="0" borderId="43" xfId="0" applyNumberFormat="1" applyFont="1" applyBorder="1" applyAlignment="1">
      <alignment horizontal="center" vertical="center" readingOrder="2"/>
    </xf>
    <xf numFmtId="49" fontId="13" fillId="0" borderId="44" xfId="0" applyNumberFormat="1" applyFont="1" applyBorder="1" applyAlignment="1">
      <alignment horizontal="center" vertical="center" readingOrder="2"/>
    </xf>
    <xf numFmtId="49" fontId="13" fillId="0" borderId="16" xfId="0" applyNumberFormat="1" applyFont="1" applyBorder="1" applyAlignment="1">
      <alignment horizontal="center" vertical="center" readingOrder="2"/>
    </xf>
    <xf numFmtId="49" fontId="4" fillId="0" borderId="0" xfId="0" applyNumberFormat="1" applyFont="1" applyBorder="1" applyAlignment="1">
      <alignment horizontal="right" vertical="center" readingOrder="2"/>
    </xf>
    <xf numFmtId="49" fontId="15" fillId="0" borderId="17" xfId="0" applyNumberFormat="1" applyFont="1" applyBorder="1" applyAlignment="1">
      <alignment horizontal="right" vertical="center" readingOrder="2"/>
    </xf>
    <xf numFmtId="49" fontId="14" fillId="0" borderId="9" xfId="0" applyNumberFormat="1" applyFont="1" applyBorder="1" applyAlignment="1">
      <alignment horizontal="center" vertical="top" readingOrder="2"/>
    </xf>
    <xf numFmtId="49" fontId="14" fillId="0" borderId="18" xfId="0" applyNumberFormat="1" applyFont="1" applyBorder="1" applyAlignment="1">
      <alignment horizontal="center" vertical="top" readingOrder="2"/>
    </xf>
    <xf numFmtId="49" fontId="14" fillId="0" borderId="7" xfId="0" applyNumberFormat="1" applyFont="1" applyBorder="1" applyAlignment="1">
      <alignment horizontal="center" vertical="top" readingOrder="2"/>
    </xf>
    <xf numFmtId="49" fontId="14" fillId="0" borderId="10" xfId="0" applyNumberFormat="1" applyFont="1" applyBorder="1" applyAlignment="1">
      <alignment horizontal="center" vertical="top" readingOrder="2"/>
    </xf>
    <xf numFmtId="49" fontId="14" fillId="0" borderId="19" xfId="0" applyNumberFormat="1" applyFont="1" applyBorder="1" applyAlignment="1">
      <alignment horizontal="center" vertical="top" readingOrder="2"/>
    </xf>
    <xf numFmtId="49" fontId="14" fillId="0" borderId="6" xfId="0" applyNumberFormat="1" applyFont="1" applyBorder="1" applyAlignment="1">
      <alignment horizontal="center" vertical="top" readingOrder="2"/>
    </xf>
    <xf numFmtId="49" fontId="14" fillId="0" borderId="11" xfId="0" applyNumberFormat="1" applyFont="1" applyBorder="1" applyAlignment="1">
      <alignment horizontal="center" vertical="top" readingOrder="2"/>
    </xf>
    <xf numFmtId="49" fontId="14" fillId="0" borderId="20" xfId="0" applyNumberFormat="1" applyFont="1" applyBorder="1" applyAlignment="1">
      <alignment horizontal="center" vertical="top" readingOrder="2"/>
    </xf>
    <xf numFmtId="49" fontId="14" fillId="0" borderId="8" xfId="0" applyNumberFormat="1" applyFont="1" applyBorder="1" applyAlignment="1">
      <alignment horizontal="center" vertical="top" readingOrder="2"/>
    </xf>
    <xf numFmtId="49" fontId="14" fillId="0" borderId="21" xfId="0" applyNumberFormat="1" applyFont="1" applyBorder="1" applyAlignment="1">
      <alignment horizontal="center" vertical="top" readingOrder="2"/>
    </xf>
    <xf numFmtId="49" fontId="14" fillId="0" borderId="22" xfId="0" applyNumberFormat="1" applyFont="1" applyBorder="1" applyAlignment="1">
      <alignment horizontal="center" vertical="top" readingOrder="2"/>
    </xf>
    <xf numFmtId="49" fontId="14" fillId="0" borderId="23" xfId="0" applyNumberFormat="1" applyFont="1" applyBorder="1" applyAlignment="1">
      <alignment horizontal="center" vertical="top" readingOrder="2"/>
    </xf>
    <xf numFmtId="49" fontId="14" fillId="0" borderId="24" xfId="0" applyNumberFormat="1" applyFont="1" applyBorder="1" applyAlignment="1">
      <alignment horizontal="center" vertical="top" readingOrder="2"/>
    </xf>
    <xf numFmtId="49" fontId="14" fillId="0" borderId="25" xfId="0" applyNumberFormat="1" applyFont="1" applyBorder="1" applyAlignment="1">
      <alignment horizontal="center" vertical="top" readingOrder="2"/>
    </xf>
    <xf numFmtId="49" fontId="14" fillId="0" borderId="26" xfId="0" applyNumberFormat="1" applyFont="1" applyBorder="1" applyAlignment="1">
      <alignment horizontal="center" vertical="top" readingOrder="2"/>
    </xf>
    <xf numFmtId="0" fontId="12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 readingOrder="2"/>
    </xf>
    <xf numFmtId="49" fontId="13" fillId="0" borderId="37" xfId="0" applyNumberFormat="1" applyFont="1" applyBorder="1" applyAlignment="1">
      <alignment horizontal="center" vertical="center" textRotation="90" readingOrder="2"/>
    </xf>
    <xf numFmtId="49" fontId="1" fillId="0" borderId="17" xfId="0" applyNumberFormat="1" applyFont="1" applyBorder="1" applyAlignment="1">
      <alignment horizontal="right" vertical="center" readingOrder="2"/>
    </xf>
    <xf numFmtId="49" fontId="13" fillId="0" borderId="17" xfId="0" applyNumberFormat="1" applyFont="1" applyBorder="1" applyAlignment="1">
      <alignment horizontal="center" vertical="center" readingOrder="2"/>
    </xf>
    <xf numFmtId="49" fontId="13" fillId="0" borderId="28" xfId="0" applyNumberFormat="1" applyFont="1" applyBorder="1" applyAlignment="1">
      <alignment horizontal="center" vertical="center" readingOrder="2"/>
    </xf>
    <xf numFmtId="49" fontId="13" fillId="0" borderId="31" xfId="0" applyNumberFormat="1" applyFont="1" applyBorder="1" applyAlignment="1">
      <alignment horizontal="center" readingOrder="2"/>
    </xf>
    <xf numFmtId="49" fontId="13" fillId="0" borderId="15" xfId="0" applyNumberFormat="1" applyFont="1" applyBorder="1" applyAlignment="1">
      <alignment horizontal="center" readingOrder="2"/>
    </xf>
    <xf numFmtId="49" fontId="13" fillId="0" borderId="2" xfId="0" applyNumberFormat="1" applyFont="1" applyBorder="1" applyAlignment="1">
      <alignment horizontal="center" readingOrder="2"/>
    </xf>
    <xf numFmtId="49" fontId="13" fillId="0" borderId="41" xfId="0" applyNumberFormat="1" applyFont="1" applyBorder="1" applyAlignment="1">
      <alignment horizontal="center" readingOrder="2"/>
    </xf>
    <xf numFmtId="49" fontId="13" fillId="0" borderId="42" xfId="0" applyNumberFormat="1" applyFont="1" applyBorder="1" applyAlignment="1">
      <alignment horizontal="center" readingOrder="2"/>
    </xf>
    <xf numFmtId="0" fontId="27" fillId="3" borderId="56" xfId="0" applyNumberFormat="1" applyFont="1" applyFill="1" applyBorder="1" applyAlignment="1">
      <alignment horizontal="center" vertical="center" shrinkToFit="1"/>
    </xf>
    <xf numFmtId="0" fontId="21" fillId="3" borderId="1" xfId="0" applyNumberFormat="1" applyFont="1" applyFill="1" applyBorder="1" applyAlignment="1">
      <alignment horizontal="center" vertical="center"/>
    </xf>
    <xf numFmtId="0" fontId="21" fillId="3" borderId="46" xfId="0" applyNumberFormat="1" applyFont="1" applyFill="1" applyBorder="1" applyAlignment="1">
      <alignment horizontal="center" vertical="center"/>
    </xf>
    <xf numFmtId="49" fontId="21" fillId="0" borderId="12" xfId="0" applyNumberFormat="1" applyFont="1" applyBorder="1" applyAlignment="1">
      <alignment horizontal="center" vertical="center" shrinkToFit="1"/>
    </xf>
    <xf numFmtId="0" fontId="21" fillId="0" borderId="12" xfId="0" applyNumberFormat="1" applyFont="1" applyBorder="1" applyAlignment="1">
      <alignment horizontal="center" vertical="center" shrinkToFit="1"/>
    </xf>
    <xf numFmtId="49" fontId="21" fillId="0" borderId="12" xfId="0" applyNumberFormat="1" applyFont="1" applyBorder="1" applyAlignment="1">
      <alignment horizontal="center" vertical="center"/>
    </xf>
    <xf numFmtId="0" fontId="21" fillId="0" borderId="12" xfId="0" applyNumberFormat="1" applyFont="1" applyBorder="1" applyAlignment="1">
      <alignment horizontal="center" vertical="center"/>
    </xf>
    <xf numFmtId="3" fontId="21" fillId="0" borderId="12" xfId="0" applyNumberFormat="1" applyFont="1" applyBorder="1" applyAlignment="1">
      <alignment horizontal="center" vertical="center"/>
    </xf>
    <xf numFmtId="0" fontId="21" fillId="0" borderId="61" xfId="0" applyNumberFormat="1" applyFont="1" applyBorder="1" applyAlignment="1">
      <alignment horizontal="center" vertical="center"/>
    </xf>
    <xf numFmtId="0" fontId="21" fillId="0" borderId="64" xfId="0" applyNumberFormat="1" applyFont="1" applyBorder="1" applyAlignment="1">
      <alignment horizontal="center" vertical="center"/>
    </xf>
    <xf numFmtId="49" fontId="21" fillId="3" borderId="2" xfId="0" applyNumberFormat="1" applyFont="1" applyFill="1" applyBorder="1" applyAlignment="1">
      <alignment horizontal="center" vertical="center" shrinkToFit="1"/>
    </xf>
    <xf numFmtId="49" fontId="21" fillId="3" borderId="17" xfId="0" applyNumberFormat="1" applyFont="1" applyFill="1" applyBorder="1" applyAlignment="1">
      <alignment horizontal="center" vertical="center" shrinkToFit="1"/>
    </xf>
    <xf numFmtId="49" fontId="21" fillId="3" borderId="28" xfId="0" applyNumberFormat="1" applyFont="1" applyFill="1" applyBorder="1" applyAlignment="1">
      <alignment horizontal="center" vertical="center" shrinkToFit="1"/>
    </xf>
    <xf numFmtId="0" fontId="27" fillId="3" borderId="1" xfId="0" applyNumberFormat="1" applyFont="1" applyFill="1" applyBorder="1" applyAlignment="1">
      <alignment horizontal="center" vertical="center" shrinkToFit="1"/>
    </xf>
    <xf numFmtId="0" fontId="21" fillId="3" borderId="17" xfId="0" applyNumberFormat="1" applyFont="1" applyFill="1" applyBorder="1" applyAlignment="1">
      <alignment horizontal="center" vertical="center"/>
    </xf>
    <xf numFmtId="0" fontId="21" fillId="3" borderId="28" xfId="0" applyNumberFormat="1" applyFont="1" applyFill="1" applyBorder="1" applyAlignment="1">
      <alignment horizontal="center" vertical="center"/>
    </xf>
    <xf numFmtId="0" fontId="21" fillId="3" borderId="2" xfId="0" applyNumberFormat="1" applyFont="1" applyFill="1" applyBorder="1" applyAlignment="1">
      <alignment horizontal="center" vertical="center" shrinkToFit="1"/>
    </xf>
    <xf numFmtId="0" fontId="21" fillId="3" borderId="17" xfId="0" applyNumberFormat="1" applyFont="1" applyFill="1" applyBorder="1" applyAlignment="1">
      <alignment horizontal="center" vertical="center" shrinkToFit="1"/>
    </xf>
    <xf numFmtId="0" fontId="21" fillId="3" borderId="1" xfId="0" applyNumberFormat="1" applyFont="1" applyFill="1" applyBorder="1" applyAlignment="1">
      <alignment horizontal="center" vertical="center" shrinkToFit="1"/>
    </xf>
    <xf numFmtId="0" fontId="21" fillId="3" borderId="46" xfId="0" applyNumberFormat="1" applyFont="1" applyFill="1" applyBorder="1" applyAlignment="1">
      <alignment horizontal="center" vertical="center" shrinkToFit="1"/>
    </xf>
    <xf numFmtId="0" fontId="21" fillId="0" borderId="62" xfId="0" applyNumberFormat="1" applyFont="1" applyBorder="1" applyAlignment="1">
      <alignment horizontal="center" vertical="center"/>
    </xf>
    <xf numFmtId="0" fontId="21" fillId="0" borderId="6" xfId="0" applyNumberFormat="1" applyFont="1" applyBorder="1" applyAlignment="1">
      <alignment horizontal="center" vertical="center"/>
    </xf>
    <xf numFmtId="0" fontId="21" fillId="0" borderId="6" xfId="0" applyNumberFormat="1" applyFont="1" applyBorder="1" applyAlignment="1">
      <alignment horizontal="center" vertical="center" shrinkToFit="1"/>
    </xf>
    <xf numFmtId="0" fontId="21" fillId="0" borderId="60" xfId="0" applyNumberFormat="1" applyFont="1" applyBorder="1" applyAlignment="1">
      <alignment horizontal="center" vertical="center"/>
    </xf>
    <xf numFmtId="0" fontId="21" fillId="0" borderId="1" xfId="0" applyNumberFormat="1" applyFont="1" applyBorder="1" applyAlignment="1">
      <alignment horizontal="center" vertical="center"/>
    </xf>
    <xf numFmtId="0" fontId="21" fillId="0" borderId="46" xfId="0" applyNumberFormat="1" applyFont="1" applyBorder="1" applyAlignment="1">
      <alignment horizontal="center" vertical="center"/>
    </xf>
    <xf numFmtId="0" fontId="21" fillId="3" borderId="56" xfId="0" applyNumberFormat="1" applyFont="1" applyFill="1" applyBorder="1" applyAlignment="1">
      <alignment horizontal="center" vertical="center"/>
    </xf>
    <xf numFmtId="0" fontId="21" fillId="0" borderId="13" xfId="0" applyNumberFormat="1" applyFont="1" applyBorder="1" applyAlignment="1">
      <alignment horizontal="center" vertical="center"/>
    </xf>
    <xf numFmtId="0" fontId="21" fillId="0" borderId="63" xfId="0" applyNumberFormat="1" applyFont="1" applyBorder="1" applyAlignment="1">
      <alignment horizontal="center" vertical="center"/>
    </xf>
    <xf numFmtId="0" fontId="21" fillId="0" borderId="13" xfId="0" applyNumberFormat="1" applyFont="1" applyBorder="1" applyAlignment="1">
      <alignment horizontal="center" vertical="center" shrinkToFit="1"/>
    </xf>
    <xf numFmtId="0" fontId="27" fillId="0" borderId="14" xfId="0" applyNumberFormat="1" applyFont="1" applyBorder="1" applyAlignment="1">
      <alignment vertical="center"/>
    </xf>
    <xf numFmtId="0" fontId="27" fillId="0" borderId="31" xfId="0" applyNumberFormat="1" applyFont="1" applyBorder="1" applyAlignment="1">
      <alignment horizontal="center" vertical="center" shrinkToFit="1"/>
    </xf>
    <xf numFmtId="0" fontId="27" fillId="0" borderId="14" xfId="0" applyNumberFormat="1" applyFont="1" applyBorder="1" applyAlignment="1">
      <alignment horizontal="center" vertical="center" shrinkToFit="1"/>
    </xf>
    <xf numFmtId="0" fontId="27" fillId="0" borderId="27" xfId="0" applyNumberFormat="1" applyFont="1" applyBorder="1" applyAlignment="1">
      <alignment horizontal="center" vertical="center" shrinkToFit="1"/>
    </xf>
    <xf numFmtId="0" fontId="27" fillId="0" borderId="0" xfId="0" applyNumberFormat="1" applyFont="1" applyBorder="1" applyAlignment="1">
      <alignment horizontal="center" vertical="center" shrinkToFit="1"/>
    </xf>
    <xf numFmtId="0" fontId="27" fillId="0" borderId="56" xfId="0" applyNumberFormat="1" applyFont="1" applyBorder="1" applyAlignment="1">
      <alignment horizontal="left" vertical="center"/>
    </xf>
    <xf numFmtId="0" fontId="27" fillId="0" borderId="1" xfId="0" applyNumberFormat="1" applyFont="1" applyBorder="1" applyAlignment="1">
      <alignment horizontal="left" vertical="center"/>
    </xf>
    <xf numFmtId="0" fontId="27" fillId="0" borderId="46" xfId="0" applyNumberFormat="1" applyFont="1" applyBorder="1" applyAlignment="1">
      <alignment horizontal="left" vertical="center"/>
    </xf>
    <xf numFmtId="0" fontId="21" fillId="3" borderId="56" xfId="0" applyNumberFormat="1" applyFont="1" applyFill="1" applyBorder="1" applyAlignment="1">
      <alignment horizontal="center"/>
    </xf>
    <xf numFmtId="0" fontId="21" fillId="3" borderId="1" xfId="0" applyNumberFormat="1" applyFont="1" applyFill="1" applyBorder="1" applyAlignment="1">
      <alignment horizontal="center"/>
    </xf>
    <xf numFmtId="0" fontId="21" fillId="3" borderId="46" xfId="0" applyNumberFormat="1" applyFont="1" applyFill="1" applyBorder="1" applyAlignment="1">
      <alignment horizontal="center"/>
    </xf>
    <xf numFmtId="0" fontId="27" fillId="0" borderId="57" xfId="0" applyNumberFormat="1" applyFont="1" applyBorder="1" applyAlignment="1">
      <alignment horizontal="center" vertical="center" shrinkToFit="1"/>
    </xf>
    <xf numFmtId="0" fontId="27" fillId="0" borderId="58" xfId="0" applyNumberFormat="1" applyFont="1" applyBorder="1" applyAlignment="1">
      <alignment horizontal="center" vertical="center" shrinkToFit="1"/>
    </xf>
    <xf numFmtId="0" fontId="27" fillId="0" borderId="59" xfId="0" applyNumberFormat="1" applyFont="1" applyBorder="1" applyAlignment="1">
      <alignment horizontal="center" vertical="center" shrinkToFit="1"/>
    </xf>
    <xf numFmtId="49" fontId="12" fillId="0" borderId="9" xfId="0" applyNumberFormat="1" applyFont="1" applyBorder="1" applyAlignment="1">
      <alignment horizontal="right" readingOrder="2"/>
    </xf>
    <xf numFmtId="49" fontId="12" fillId="0" borderId="7" xfId="0" applyNumberFormat="1" applyFont="1" applyBorder="1" applyAlignment="1">
      <alignment horizontal="right" readingOrder="2"/>
    </xf>
    <xf numFmtId="49" fontId="12" fillId="0" borderId="21" xfId="0" applyNumberFormat="1" applyFont="1" applyBorder="1" applyAlignment="1">
      <alignment horizontal="right" readingOrder="2"/>
    </xf>
    <xf numFmtId="0" fontId="12" fillId="0" borderId="9" xfId="0" applyNumberFormat="1" applyFont="1" applyBorder="1" applyAlignment="1">
      <alignment horizontal="right" vertical="center" readingOrder="2"/>
    </xf>
    <xf numFmtId="0" fontId="12" fillId="0" borderId="7" xfId="0" applyNumberFormat="1" applyFont="1" applyBorder="1" applyAlignment="1">
      <alignment horizontal="right" vertical="center" readingOrder="2"/>
    </xf>
    <xf numFmtId="0" fontId="12" fillId="0" borderId="22" xfId="0" applyNumberFormat="1" applyFont="1" applyBorder="1" applyAlignment="1">
      <alignment horizontal="right" vertical="center" readingOrder="2"/>
    </xf>
    <xf numFmtId="49" fontId="12" fillId="0" borderId="10" xfId="0" applyNumberFormat="1" applyFont="1" applyBorder="1" applyAlignment="1">
      <alignment horizontal="right" readingOrder="2"/>
    </xf>
    <xf numFmtId="49" fontId="12" fillId="0" borderId="6" xfId="0" applyNumberFormat="1" applyFont="1" applyBorder="1" applyAlignment="1">
      <alignment horizontal="right" readingOrder="2"/>
    </xf>
    <xf numFmtId="49" fontId="12" fillId="0" borderId="23" xfId="0" applyNumberFormat="1" applyFont="1" applyBorder="1" applyAlignment="1">
      <alignment horizontal="right" readingOrder="2"/>
    </xf>
    <xf numFmtId="0" fontId="12" fillId="0" borderId="10" xfId="0" applyNumberFormat="1" applyFont="1" applyBorder="1" applyAlignment="1">
      <alignment horizontal="right" vertical="center" readingOrder="2"/>
    </xf>
    <xf numFmtId="0" fontId="12" fillId="0" borderId="6" xfId="0" applyNumberFormat="1" applyFont="1" applyBorder="1" applyAlignment="1">
      <alignment horizontal="right" vertical="center" readingOrder="2"/>
    </xf>
    <xf numFmtId="0" fontId="12" fillId="0" borderId="24" xfId="0" applyNumberFormat="1" applyFont="1" applyBorder="1" applyAlignment="1">
      <alignment horizontal="right" vertical="center" readingOrder="2"/>
    </xf>
    <xf numFmtId="0" fontId="27" fillId="0" borderId="2" xfId="0" applyNumberFormat="1" applyFont="1" applyBorder="1" applyAlignment="1">
      <alignment horizontal="center" vertical="center" shrinkToFit="1"/>
    </xf>
    <xf numFmtId="0" fontId="27" fillId="0" borderId="17" xfId="0" applyNumberFormat="1" applyFont="1" applyBorder="1" applyAlignment="1">
      <alignment horizontal="center" vertical="center" shrinkToFit="1"/>
    </xf>
    <xf numFmtId="0" fontId="27" fillId="0" borderId="28" xfId="0" applyNumberFormat="1" applyFont="1" applyBorder="1" applyAlignment="1">
      <alignment horizontal="center" vertical="center" shrinkToFit="1"/>
    </xf>
    <xf numFmtId="0" fontId="27" fillId="0" borderId="0" xfId="0" applyNumberFormat="1" applyFont="1" applyBorder="1" applyAlignment="1">
      <alignment vertical="center"/>
    </xf>
    <xf numFmtId="49" fontId="13" fillId="3" borderId="31" xfId="0" applyNumberFormat="1" applyFont="1" applyFill="1" applyBorder="1" applyAlignment="1">
      <alignment horizontal="center" vertical="center" readingOrder="2"/>
    </xf>
    <xf numFmtId="49" fontId="13" fillId="3" borderId="14" xfId="0" applyNumberFormat="1" applyFont="1" applyFill="1" applyBorder="1" applyAlignment="1">
      <alignment horizontal="center" vertical="center" readingOrder="2"/>
    </xf>
    <xf numFmtId="0" fontId="13" fillId="3" borderId="56" xfId="0" applyNumberFormat="1" applyFont="1" applyFill="1" applyBorder="1" applyAlignment="1">
      <alignment horizontal="center" vertical="center" readingOrder="2"/>
    </xf>
    <xf numFmtId="0" fontId="13" fillId="3" borderId="1" xfId="0" applyNumberFormat="1" applyFont="1" applyFill="1" applyBorder="1" applyAlignment="1">
      <alignment horizontal="center" vertical="center" readingOrder="2"/>
    </xf>
    <xf numFmtId="0" fontId="13" fillId="3" borderId="46" xfId="0" applyNumberFormat="1" applyFont="1" applyFill="1" applyBorder="1" applyAlignment="1">
      <alignment horizontal="center" vertical="center" readingOrder="2"/>
    </xf>
    <xf numFmtId="0" fontId="22" fillId="0" borderId="10" xfId="0" applyNumberFormat="1" applyFont="1" applyBorder="1" applyAlignment="1">
      <alignment horizontal="right" vertical="center"/>
    </xf>
    <xf numFmtId="0" fontId="22" fillId="0" borderId="6" xfId="0" applyNumberFormat="1" applyFont="1" applyBorder="1" applyAlignment="1">
      <alignment horizontal="right" vertical="center"/>
    </xf>
    <xf numFmtId="0" fontId="22" fillId="0" borderId="23" xfId="0" applyNumberFormat="1" applyFont="1" applyBorder="1" applyAlignment="1">
      <alignment horizontal="right" vertical="center"/>
    </xf>
    <xf numFmtId="0" fontId="22" fillId="0" borderId="35" xfId="0" applyNumberFormat="1" applyFont="1" applyBorder="1" applyAlignment="1">
      <alignment horizontal="right" vertical="center"/>
    </xf>
    <xf numFmtId="0" fontId="22" fillId="0" borderId="36" xfId="0" applyNumberFormat="1" applyFont="1" applyBorder="1" applyAlignment="1">
      <alignment horizontal="right" vertical="center"/>
    </xf>
    <xf numFmtId="0" fontId="22" fillId="0" borderId="52" xfId="0" applyNumberFormat="1" applyFont="1" applyBorder="1" applyAlignment="1">
      <alignment horizontal="right" vertical="center"/>
    </xf>
    <xf numFmtId="0" fontId="29" fillId="0" borderId="31" xfId="0" applyNumberFormat="1" applyFont="1" applyBorder="1" applyAlignment="1">
      <alignment horizontal="center" vertical="center"/>
    </xf>
    <xf numFmtId="0" fontId="29" fillId="0" borderId="14" xfId="0" applyNumberFormat="1" applyFont="1" applyBorder="1" applyAlignment="1">
      <alignment horizontal="center" vertical="center"/>
    </xf>
    <xf numFmtId="0" fontId="29" fillId="0" borderId="15" xfId="0" applyNumberFormat="1" applyFont="1" applyBorder="1" applyAlignment="1">
      <alignment horizontal="center" vertical="center"/>
    </xf>
    <xf numFmtId="0" fontId="29" fillId="0" borderId="27" xfId="0" applyNumberFormat="1" applyFont="1" applyBorder="1" applyAlignment="1">
      <alignment horizontal="center" vertical="center"/>
    </xf>
    <xf numFmtId="0" fontId="29" fillId="0" borderId="0" xfId="0" applyNumberFormat="1" applyFont="1" applyBorder="1" applyAlignment="1">
      <alignment horizontal="center" vertical="center"/>
    </xf>
    <xf numFmtId="0" fontId="29" fillId="0" borderId="16" xfId="0" applyNumberFormat="1" applyFont="1" applyBorder="1" applyAlignment="1">
      <alignment horizontal="center" vertical="center"/>
    </xf>
    <xf numFmtId="0" fontId="29" fillId="0" borderId="2" xfId="0" applyNumberFormat="1" applyFont="1" applyBorder="1" applyAlignment="1">
      <alignment horizontal="center" vertical="center"/>
    </xf>
    <xf numFmtId="0" fontId="29" fillId="0" borderId="17" xfId="0" applyNumberFormat="1" applyFont="1" applyBorder="1" applyAlignment="1">
      <alignment horizontal="center" vertical="center"/>
    </xf>
    <xf numFmtId="0" fontId="29" fillId="0" borderId="28" xfId="0" applyNumberFormat="1" applyFont="1" applyBorder="1" applyAlignment="1">
      <alignment horizontal="center" vertical="center"/>
    </xf>
    <xf numFmtId="0" fontId="30" fillId="0" borderId="31" xfId="0" applyNumberFormat="1" applyFont="1" applyBorder="1" applyAlignment="1">
      <alignment horizontal="center" vertical="center"/>
    </xf>
    <xf numFmtId="0" fontId="30" fillId="0" borderId="14" xfId="0" applyNumberFormat="1" applyFont="1" applyBorder="1" applyAlignment="1">
      <alignment horizontal="center" vertical="center"/>
    </xf>
    <xf numFmtId="0" fontId="30" fillId="0" borderId="15" xfId="0" applyNumberFormat="1" applyFont="1" applyBorder="1" applyAlignment="1">
      <alignment horizontal="center" vertical="center"/>
    </xf>
    <xf numFmtId="0" fontId="30" fillId="0" borderId="27" xfId="0" applyNumberFormat="1" applyFont="1" applyBorder="1" applyAlignment="1">
      <alignment horizontal="center" vertical="center"/>
    </xf>
    <xf numFmtId="0" fontId="30" fillId="0" borderId="0" xfId="0" applyNumberFormat="1" applyFont="1" applyBorder="1" applyAlignment="1">
      <alignment horizontal="center" vertical="center"/>
    </xf>
    <xf numFmtId="0" fontId="30" fillId="0" borderId="16" xfId="0" applyNumberFormat="1" applyFont="1" applyBorder="1" applyAlignment="1">
      <alignment horizontal="center" vertical="center"/>
    </xf>
    <xf numFmtId="0" fontId="30" fillId="0" borderId="2" xfId="0" applyNumberFormat="1" applyFont="1" applyBorder="1" applyAlignment="1">
      <alignment horizontal="center" vertical="center"/>
    </xf>
    <xf numFmtId="0" fontId="30" fillId="0" borderId="17" xfId="0" applyNumberFormat="1" applyFont="1" applyBorder="1" applyAlignment="1">
      <alignment horizontal="center" vertical="center"/>
    </xf>
    <xf numFmtId="0" fontId="30" fillId="0" borderId="28" xfId="0" applyNumberFormat="1" applyFont="1" applyBorder="1" applyAlignment="1">
      <alignment horizontal="center" vertical="center"/>
    </xf>
    <xf numFmtId="0" fontId="25" fillId="0" borderId="45" xfId="0" applyNumberFormat="1" applyFont="1" applyBorder="1" applyAlignment="1">
      <alignment horizontal="right" vertical="center"/>
    </xf>
    <xf numFmtId="0" fontId="25" fillId="0" borderId="1" xfId="0" applyNumberFormat="1" applyFont="1" applyBorder="1" applyAlignment="1">
      <alignment horizontal="right" vertical="center"/>
    </xf>
    <xf numFmtId="0" fontId="25" fillId="0" borderId="45" xfId="0" applyNumberFormat="1" applyFont="1" applyBorder="1" applyAlignment="1">
      <alignment horizontal="left" vertical="center"/>
    </xf>
    <xf numFmtId="0" fontId="25" fillId="0" borderId="1" xfId="0" applyNumberFormat="1" applyFont="1" applyBorder="1" applyAlignment="1">
      <alignment horizontal="left" vertical="center"/>
    </xf>
    <xf numFmtId="0" fontId="25" fillId="0" borderId="46" xfId="0" applyNumberFormat="1" applyFont="1" applyBorder="1" applyAlignment="1">
      <alignment horizontal="left" vertical="center"/>
    </xf>
    <xf numFmtId="0" fontId="29" fillId="0" borderId="47" xfId="0" applyNumberFormat="1" applyFont="1" applyBorder="1" applyAlignment="1">
      <alignment horizontal="center" vertical="center"/>
    </xf>
    <xf numFmtId="0" fontId="21" fillId="0" borderId="27" xfId="0" applyNumberFormat="1" applyFont="1" applyBorder="1" applyAlignment="1">
      <alignment horizontal="right" vertical="top"/>
    </xf>
    <xf numFmtId="0" fontId="21" fillId="0" borderId="0" xfId="0" applyNumberFormat="1" applyFont="1" applyBorder="1" applyAlignment="1">
      <alignment horizontal="right" vertical="top"/>
    </xf>
    <xf numFmtId="0" fontId="21" fillId="0" borderId="47" xfId="0" applyNumberFormat="1" applyFont="1" applyBorder="1" applyAlignment="1">
      <alignment horizontal="right" vertical="top"/>
    </xf>
    <xf numFmtId="0" fontId="21" fillId="0" borderId="2" xfId="0" applyNumberFormat="1" applyFont="1" applyBorder="1" applyAlignment="1">
      <alignment horizontal="right" vertical="top"/>
    </xf>
    <xf numFmtId="0" fontId="21" fillId="0" borderId="17" xfId="0" applyNumberFormat="1" applyFont="1" applyBorder="1" applyAlignment="1">
      <alignment horizontal="right" vertical="top"/>
    </xf>
    <xf numFmtId="0" fontId="21" fillId="0" borderId="41" xfId="0" applyNumberFormat="1" applyFont="1" applyBorder="1" applyAlignment="1">
      <alignment horizontal="right" vertical="top"/>
    </xf>
    <xf numFmtId="0" fontId="21" fillId="0" borderId="48" xfId="0" applyNumberFormat="1" applyFont="1" applyBorder="1" applyAlignment="1">
      <alignment horizontal="right" vertical="top"/>
    </xf>
    <xf numFmtId="0" fontId="21" fillId="0" borderId="49" xfId="0" applyNumberFormat="1" applyFont="1" applyBorder="1" applyAlignment="1">
      <alignment horizontal="right" vertical="top"/>
    </xf>
    <xf numFmtId="0" fontId="21" fillId="0" borderId="50" xfId="0" applyNumberFormat="1" applyFont="1" applyBorder="1" applyAlignment="1">
      <alignment horizontal="right" vertical="top"/>
    </xf>
    <xf numFmtId="0" fontId="21" fillId="0" borderId="12" xfId="0" applyNumberFormat="1" applyFont="1" applyBorder="1" applyAlignment="1">
      <alignment horizontal="right" vertical="top"/>
    </xf>
    <xf numFmtId="0" fontId="21" fillId="0" borderId="11" xfId="0" applyNumberFormat="1" applyFont="1" applyBorder="1" applyAlignment="1">
      <alignment horizontal="right" vertical="top"/>
    </xf>
    <xf numFmtId="0" fontId="21" fillId="0" borderId="8" xfId="0" applyNumberFormat="1" applyFont="1" applyBorder="1" applyAlignment="1">
      <alignment horizontal="right" vertical="top"/>
    </xf>
    <xf numFmtId="0" fontId="21" fillId="0" borderId="51" xfId="0" applyNumberFormat="1" applyFont="1" applyBorder="1" applyAlignment="1">
      <alignment horizontal="right" vertical="top"/>
    </xf>
    <xf numFmtId="0" fontId="21" fillId="0" borderId="26" xfId="0" applyNumberFormat="1" applyFont="1" applyBorder="1" applyAlignment="1">
      <alignment horizontal="right" vertical="top"/>
    </xf>
    <xf numFmtId="0" fontId="27" fillId="0" borderId="0" xfId="0" applyNumberFormat="1" applyFont="1" applyAlignment="1">
      <alignment horizontal="right" shrinkToFit="1"/>
    </xf>
    <xf numFmtId="0" fontId="22" fillId="0" borderId="10" xfId="0" applyNumberFormat="1" applyFont="1" applyBorder="1" applyAlignment="1">
      <alignment horizontal="right" vertical="center" wrapText="1"/>
    </xf>
    <xf numFmtId="0" fontId="22" fillId="0" borderId="35" xfId="0" applyNumberFormat="1" applyFont="1" applyBorder="1" applyAlignment="1">
      <alignment horizontal="right" vertical="center" wrapText="1"/>
    </xf>
    <xf numFmtId="0" fontId="22" fillId="0" borderId="36" xfId="0" applyNumberFormat="1" applyFont="1" applyBorder="1" applyAlignment="1">
      <alignment horizontal="right" vertical="center" wrapText="1"/>
    </xf>
    <xf numFmtId="0" fontId="22" fillId="0" borderId="52" xfId="0" applyNumberFormat="1" applyFont="1" applyBorder="1" applyAlignment="1">
      <alignment horizontal="right" vertical="center" wrapText="1"/>
    </xf>
    <xf numFmtId="0" fontId="21" fillId="0" borderId="53" xfId="0" applyNumberFormat="1" applyFont="1" applyBorder="1" applyAlignment="1">
      <alignment horizontal="right" vertical="center"/>
    </xf>
    <xf numFmtId="0" fontId="21" fillId="0" borderId="13" xfId="0" applyNumberFormat="1" applyFont="1" applyBorder="1" applyAlignment="1">
      <alignment horizontal="right" vertical="center"/>
    </xf>
    <xf numFmtId="0" fontId="21" fillId="0" borderId="54" xfId="0" applyNumberFormat="1" applyFont="1" applyBorder="1" applyAlignment="1">
      <alignment horizontal="right" vertical="center"/>
    </xf>
    <xf numFmtId="0" fontId="21" fillId="0" borderId="55" xfId="0" applyNumberFormat="1" applyFont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38100</xdr:colOff>
      <xdr:row>0</xdr:row>
      <xdr:rowOff>104775</xdr:rowOff>
    </xdr:from>
    <xdr:to>
      <xdr:col>11</xdr:col>
      <xdr:colOff>600075</xdr:colOff>
      <xdr:row>0</xdr:row>
      <xdr:rowOff>1038225</xdr:rowOff>
    </xdr:to>
    <xdr:pic>
      <xdr:nvPicPr>
        <xdr:cNvPr id="11710" name="Picture 1" descr="Arm-bazargani-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637625" y="104775"/>
          <a:ext cx="11715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38100</xdr:colOff>
      <xdr:row>40</xdr:row>
      <xdr:rowOff>104775</xdr:rowOff>
    </xdr:from>
    <xdr:to>
      <xdr:col>11</xdr:col>
      <xdr:colOff>600075</xdr:colOff>
      <xdr:row>40</xdr:row>
      <xdr:rowOff>1038225</xdr:rowOff>
    </xdr:to>
    <xdr:pic>
      <xdr:nvPicPr>
        <xdr:cNvPr id="11711" name="Picture 1" descr="Arm-bazargani-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637625" y="11210925"/>
          <a:ext cx="11715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38100</xdr:colOff>
      <xdr:row>80</xdr:row>
      <xdr:rowOff>104775</xdr:rowOff>
    </xdr:from>
    <xdr:to>
      <xdr:col>11</xdr:col>
      <xdr:colOff>600075</xdr:colOff>
      <xdr:row>80</xdr:row>
      <xdr:rowOff>1038225</xdr:rowOff>
    </xdr:to>
    <xdr:pic>
      <xdr:nvPicPr>
        <xdr:cNvPr id="11712" name="Picture 1" descr="Arm-bazargani-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637625" y="22374225"/>
          <a:ext cx="11715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38100</xdr:colOff>
      <xdr:row>120</xdr:row>
      <xdr:rowOff>104775</xdr:rowOff>
    </xdr:from>
    <xdr:to>
      <xdr:col>11</xdr:col>
      <xdr:colOff>600075</xdr:colOff>
      <xdr:row>120</xdr:row>
      <xdr:rowOff>1038225</xdr:rowOff>
    </xdr:to>
    <xdr:pic>
      <xdr:nvPicPr>
        <xdr:cNvPr id="11713" name="Picture 1" descr="Arm-bazargani-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637625" y="33547050"/>
          <a:ext cx="11715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</xdr:colOff>
      <xdr:row>0</xdr:row>
      <xdr:rowOff>47625</xdr:rowOff>
    </xdr:from>
    <xdr:to>
      <xdr:col>4</xdr:col>
      <xdr:colOff>228600</xdr:colOff>
      <xdr:row>5</xdr:row>
      <xdr:rowOff>66675</xdr:rowOff>
    </xdr:to>
    <xdr:pic>
      <xdr:nvPicPr>
        <xdr:cNvPr id="16427" name="Picture 1" descr="Arm-bazargani-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14550" y="47625"/>
          <a:ext cx="10382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76200</xdr:colOff>
      <xdr:row>1</xdr:row>
      <xdr:rowOff>57150</xdr:rowOff>
    </xdr:from>
    <xdr:to>
      <xdr:col>20</xdr:col>
      <xdr:colOff>28575</xdr:colOff>
      <xdr:row>5</xdr:row>
      <xdr:rowOff>9525</xdr:rowOff>
    </xdr:to>
    <xdr:pic>
      <xdr:nvPicPr>
        <xdr:cNvPr id="1642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447275" y="219075"/>
          <a:ext cx="9429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rahimiyan\My%20Documents\FarsiTools\FarsiTools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FarsiTools"/>
    </sheetNames>
    <definedNames>
      <definedName name="horofi"/>
    </defined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160"/>
  <sheetViews>
    <sheetView rightToLeft="1" zoomScaleNormal="100" workbookViewId="0">
      <selection activeCell="D2" sqref="D2:E2"/>
    </sheetView>
  </sheetViews>
  <sheetFormatPr defaultRowHeight="12.75" x14ac:dyDescent="0.2"/>
  <cols>
    <col min="1" max="1" width="1.28515625" customWidth="1"/>
    <col min="2" max="2" width="4.85546875" customWidth="1"/>
    <col min="3" max="3" width="5.5703125" customWidth="1"/>
    <col min="4" max="5" width="10.140625" customWidth="1"/>
    <col min="10" max="10" width="8.5703125" customWidth="1"/>
    <col min="11" max="11" width="9.140625" customWidth="1"/>
    <col min="13" max="13" width="7.42578125" customWidth="1"/>
  </cols>
  <sheetData>
    <row r="1" spans="2:16" s="1" customFormat="1" ht="87" customHeight="1" x14ac:dyDescent="0.2">
      <c r="B1" s="141" t="s">
        <v>6</v>
      </c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2"/>
      <c r="O1" s="2"/>
      <c r="P1" s="2"/>
    </row>
    <row r="2" spans="2:16" s="1" customFormat="1" ht="24" customHeight="1" x14ac:dyDescent="0.2">
      <c r="B2" s="123" t="s">
        <v>2</v>
      </c>
      <c r="C2" s="123"/>
      <c r="D2" s="119"/>
      <c r="E2" s="119"/>
      <c r="F2" s="13"/>
      <c r="G2" s="9"/>
      <c r="H2" s="9"/>
      <c r="I2" s="9"/>
      <c r="J2" s="9"/>
      <c r="K2" s="14"/>
      <c r="L2" s="14"/>
      <c r="M2" s="11"/>
    </row>
    <row r="3" spans="2:16" s="1" customFormat="1" ht="24" customHeight="1" thickBot="1" x14ac:dyDescent="0.25">
      <c r="B3" s="123" t="s">
        <v>10</v>
      </c>
      <c r="C3" s="123"/>
      <c r="D3" s="124"/>
      <c r="E3" s="124"/>
      <c r="F3" s="14"/>
      <c r="G3" s="14"/>
      <c r="H3" s="13"/>
      <c r="I3" s="13"/>
      <c r="J3" s="13"/>
      <c r="K3" s="14"/>
      <c r="L3" s="14"/>
      <c r="M3" s="30">
        <v>407</v>
      </c>
    </row>
    <row r="4" spans="2:16" s="6" customFormat="1" ht="23.25" customHeight="1" x14ac:dyDescent="0.2">
      <c r="B4" s="68" t="s">
        <v>11</v>
      </c>
      <c r="C4" s="69"/>
      <c r="D4" s="72" t="str">
        <f>LOOKUP(M3,Sheet3!$A$1:$B$164)&amp;"( پروژه مهر2500واحدی پردیس)"</f>
        <v>شرکت آرمان گستر راسخ( پروژه مهر2500واحدی پردیس)</v>
      </c>
      <c r="E4" s="72"/>
      <c r="F4" s="72"/>
      <c r="G4" s="72"/>
      <c r="H4" s="72"/>
      <c r="I4" s="72"/>
      <c r="J4" s="69" t="s">
        <v>20</v>
      </c>
      <c r="K4" s="69"/>
      <c r="L4" s="120"/>
      <c r="M4" s="121"/>
    </row>
    <row r="5" spans="2:16" s="6" customFormat="1" ht="21.75" customHeight="1" x14ac:dyDescent="0.2">
      <c r="B5" s="70"/>
      <c r="C5" s="71"/>
      <c r="D5" s="73"/>
      <c r="E5" s="73"/>
      <c r="F5" s="73"/>
      <c r="G5" s="73"/>
      <c r="H5" s="73"/>
      <c r="I5" s="73"/>
      <c r="J5" s="71"/>
      <c r="K5" s="71"/>
      <c r="L5" s="71"/>
      <c r="M5" s="122"/>
    </row>
    <row r="6" spans="2:16" s="6" customFormat="1" ht="32.25" customHeight="1" thickBot="1" x14ac:dyDescent="0.25">
      <c r="B6" s="26" t="s">
        <v>33</v>
      </c>
      <c r="C6" s="116" t="str">
        <f>VLOOKUP(M3,Sheet3!$A$1:$C$164,3)</f>
        <v>تهران- خیابان شریعتی بالاتر از بهار شیراز کوچه میر جهانگیری پلاک 4 واحد26</v>
      </c>
      <c r="D6" s="116"/>
      <c r="E6" s="116"/>
      <c r="F6" s="116"/>
      <c r="G6" s="116"/>
      <c r="H6" s="116"/>
      <c r="I6" s="116"/>
      <c r="J6" s="117" t="str">
        <f>VLOOKUP(M3,Sheet3!$A$1:$D$164,4)</f>
        <v>تلفن:021-33971004</v>
      </c>
      <c r="K6" s="117"/>
      <c r="L6" s="117" t="e">
        <f>VLOOKUP(O3,Sheet3!$A$1:$D$164,4)</f>
        <v>#N/A</v>
      </c>
      <c r="M6" s="117"/>
    </row>
    <row r="7" spans="2:16" s="1" customFormat="1" ht="6" customHeight="1" x14ac:dyDescent="0.2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2:16" s="4" customFormat="1" ht="24" customHeight="1" x14ac:dyDescent="0.2">
      <c r="B8" s="118" t="s">
        <v>21</v>
      </c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</row>
    <row r="9" spans="2:16" s="1" customFormat="1" ht="4.5" customHeight="1" thickBot="1" x14ac:dyDescent="0.25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</row>
    <row r="10" spans="2:16" s="5" customFormat="1" ht="22.5" customHeight="1" x14ac:dyDescent="0.2">
      <c r="B10" s="101" t="s">
        <v>27</v>
      </c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3"/>
    </row>
    <row r="11" spans="2:16" s="5" customFormat="1" ht="24" customHeight="1" thickBot="1" x14ac:dyDescent="0.25">
      <c r="B11" s="19" t="s">
        <v>12</v>
      </c>
      <c r="C11" s="143" t="s">
        <v>32</v>
      </c>
      <c r="D11" s="143"/>
      <c r="E11" s="143"/>
      <c r="F11" s="143"/>
      <c r="G11" s="143"/>
      <c r="H11" s="143"/>
      <c r="I11" s="143"/>
      <c r="J11" s="144" t="s">
        <v>14</v>
      </c>
      <c r="K11" s="144"/>
      <c r="L11" s="144" t="s">
        <v>15</v>
      </c>
      <c r="M11" s="145"/>
    </row>
    <row r="12" spans="2:16" s="1" customFormat="1" ht="9" customHeight="1" thickBot="1" x14ac:dyDescent="0.4">
      <c r="B12" s="7"/>
      <c r="C12" s="7"/>
      <c r="D12" s="12"/>
      <c r="E12" s="12"/>
      <c r="F12" s="12"/>
      <c r="G12" s="7"/>
      <c r="H12" s="12"/>
      <c r="I12" s="12"/>
      <c r="J12" s="12"/>
      <c r="K12" s="8"/>
      <c r="L12" s="8"/>
      <c r="M12" s="8"/>
    </row>
    <row r="13" spans="2:16" s="1" customFormat="1" ht="18" customHeight="1" thickBot="1" x14ac:dyDescent="0.45">
      <c r="B13" s="142" t="s">
        <v>0</v>
      </c>
      <c r="C13" s="111" t="s">
        <v>3</v>
      </c>
      <c r="D13" s="112"/>
      <c r="E13" s="112"/>
      <c r="F13" s="112"/>
      <c r="G13" s="112"/>
      <c r="H13" s="113"/>
      <c r="I13" s="110" t="s">
        <v>1</v>
      </c>
      <c r="J13" s="110" t="s">
        <v>25</v>
      </c>
      <c r="K13" s="20" t="s">
        <v>7</v>
      </c>
      <c r="L13" s="146" t="s">
        <v>9</v>
      </c>
      <c r="M13" s="147"/>
    </row>
    <row r="14" spans="2:16" s="1" customFormat="1" ht="18" customHeight="1" thickBot="1" x14ac:dyDescent="0.45">
      <c r="B14" s="142"/>
      <c r="C14" s="148" t="s">
        <v>4</v>
      </c>
      <c r="D14" s="149"/>
      <c r="E14" s="150" t="s">
        <v>5</v>
      </c>
      <c r="F14" s="150"/>
      <c r="G14" s="150"/>
      <c r="H14" s="150"/>
      <c r="I14" s="110"/>
      <c r="J14" s="110"/>
      <c r="K14" s="25" t="s">
        <v>8</v>
      </c>
      <c r="L14" s="104" t="s">
        <v>8</v>
      </c>
      <c r="M14" s="105"/>
    </row>
    <row r="15" spans="2:16" s="1" customFormat="1" ht="24" customHeight="1" x14ac:dyDescent="0.2">
      <c r="B15" s="37"/>
      <c r="C15" s="106"/>
      <c r="D15" s="106"/>
      <c r="E15" s="107"/>
      <c r="F15" s="107"/>
      <c r="G15" s="107"/>
      <c r="H15" s="107"/>
      <c r="I15" s="38"/>
      <c r="J15" s="31"/>
      <c r="K15" s="32"/>
      <c r="L15" s="108">
        <f>J15*K15</f>
        <v>0</v>
      </c>
      <c r="M15" s="109"/>
    </row>
    <row r="16" spans="2:16" s="1" customFormat="1" ht="24" customHeight="1" x14ac:dyDescent="0.2">
      <c r="B16" s="39"/>
      <c r="C16" s="74"/>
      <c r="D16" s="74"/>
      <c r="E16" s="75"/>
      <c r="F16" s="75"/>
      <c r="G16" s="75"/>
      <c r="H16" s="75"/>
      <c r="I16" s="40"/>
      <c r="J16" s="33"/>
      <c r="K16" s="34"/>
      <c r="L16" s="76">
        <f t="shared" ref="L16:L21" si="0">J16*K16</f>
        <v>0</v>
      </c>
      <c r="M16" s="77"/>
    </row>
    <row r="17" spans="2:13" s="1" customFormat="1" ht="24" customHeight="1" x14ac:dyDescent="0.2">
      <c r="B17" s="39"/>
      <c r="C17" s="74"/>
      <c r="D17" s="74"/>
      <c r="E17" s="75"/>
      <c r="F17" s="75"/>
      <c r="G17" s="75"/>
      <c r="H17" s="75"/>
      <c r="I17" s="40"/>
      <c r="J17" s="33"/>
      <c r="K17" s="34"/>
      <c r="L17" s="76">
        <f t="shared" si="0"/>
        <v>0</v>
      </c>
      <c r="M17" s="77"/>
    </row>
    <row r="18" spans="2:13" s="1" customFormat="1" ht="24" customHeight="1" x14ac:dyDescent="0.2">
      <c r="B18" s="39"/>
      <c r="C18" s="74"/>
      <c r="D18" s="74"/>
      <c r="E18" s="75"/>
      <c r="F18" s="75"/>
      <c r="G18" s="75"/>
      <c r="H18" s="75"/>
      <c r="I18" s="40"/>
      <c r="J18" s="33"/>
      <c r="K18" s="34"/>
      <c r="L18" s="76">
        <f t="shared" si="0"/>
        <v>0</v>
      </c>
      <c r="M18" s="77"/>
    </row>
    <row r="19" spans="2:13" s="1" customFormat="1" ht="24" customHeight="1" x14ac:dyDescent="0.2">
      <c r="B19" s="39"/>
      <c r="C19" s="74"/>
      <c r="D19" s="74"/>
      <c r="E19" s="75"/>
      <c r="F19" s="75"/>
      <c r="G19" s="75"/>
      <c r="H19" s="75"/>
      <c r="I19" s="40"/>
      <c r="J19" s="33"/>
      <c r="K19" s="34"/>
      <c r="L19" s="76">
        <f t="shared" si="0"/>
        <v>0</v>
      </c>
      <c r="M19" s="77"/>
    </row>
    <row r="20" spans="2:13" s="1" customFormat="1" ht="24" customHeight="1" x14ac:dyDescent="0.2">
      <c r="B20" s="39"/>
      <c r="C20" s="74"/>
      <c r="D20" s="74"/>
      <c r="E20" s="75"/>
      <c r="F20" s="75"/>
      <c r="G20" s="75"/>
      <c r="H20" s="75"/>
      <c r="I20" s="40"/>
      <c r="J20" s="33"/>
      <c r="K20" s="34"/>
      <c r="L20" s="76">
        <f t="shared" si="0"/>
        <v>0</v>
      </c>
      <c r="M20" s="77"/>
    </row>
    <row r="21" spans="2:13" s="1" customFormat="1" ht="24" customHeight="1" thickBot="1" x14ac:dyDescent="0.25">
      <c r="B21" s="41"/>
      <c r="C21" s="87"/>
      <c r="D21" s="87"/>
      <c r="E21" s="88"/>
      <c r="F21" s="88"/>
      <c r="G21" s="88"/>
      <c r="H21" s="88"/>
      <c r="I21" s="42"/>
      <c r="J21" s="35"/>
      <c r="K21" s="36"/>
      <c r="L21" s="89">
        <f t="shared" si="0"/>
        <v>0</v>
      </c>
      <c r="M21" s="90"/>
    </row>
    <row r="22" spans="2:13" s="1" customFormat="1" ht="24" customHeight="1" thickBot="1" x14ac:dyDescent="0.25">
      <c r="B22" s="96" t="s">
        <v>9</v>
      </c>
      <c r="C22" s="97"/>
      <c r="D22" s="97"/>
      <c r="E22" s="97"/>
      <c r="F22" s="97"/>
      <c r="G22" s="97"/>
      <c r="H22" s="97"/>
      <c r="I22" s="97"/>
      <c r="J22" s="97"/>
      <c r="K22" s="98"/>
      <c r="L22" s="91">
        <f>SUM(L15:M21)</f>
        <v>0</v>
      </c>
      <c r="M22" s="92"/>
    </row>
    <row r="23" spans="2:13" s="1" customFormat="1" ht="24" customHeight="1" thickBot="1" x14ac:dyDescent="0.25">
      <c r="B23" s="93" t="s">
        <v>118</v>
      </c>
      <c r="C23" s="94"/>
      <c r="D23" s="94"/>
      <c r="E23" s="94"/>
      <c r="F23" s="94"/>
      <c r="G23" s="94"/>
      <c r="H23" s="94"/>
      <c r="I23" s="94"/>
      <c r="J23" s="94"/>
      <c r="K23" s="95"/>
      <c r="L23" s="91">
        <f>L22*4%</f>
        <v>0</v>
      </c>
      <c r="M23" s="92"/>
    </row>
    <row r="24" spans="2:13" s="1" customFormat="1" ht="24" customHeight="1" thickBot="1" x14ac:dyDescent="0.25">
      <c r="B24" s="24" t="s">
        <v>31</v>
      </c>
      <c r="C24" s="99" t="e">
        <f ca="1">[1]!horofi(L24)&amp;"  ریال "</f>
        <v>#NAME?</v>
      </c>
      <c r="D24" s="99"/>
      <c r="E24" s="99"/>
      <c r="F24" s="99"/>
      <c r="G24" s="99"/>
      <c r="H24" s="99"/>
      <c r="I24" s="99"/>
      <c r="J24" s="99"/>
      <c r="K24" s="100"/>
      <c r="L24" s="91">
        <f>ROUND(L22+L23,0)</f>
        <v>0</v>
      </c>
      <c r="M24" s="92"/>
    </row>
    <row r="25" spans="2:13" s="1" customFormat="1" ht="7.5" customHeight="1" thickBot="1" x14ac:dyDescent="0.4">
      <c r="B25" s="16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8"/>
    </row>
    <row r="26" spans="2:13" s="5" customFormat="1" ht="15.75" x14ac:dyDescent="0.4">
      <c r="B26" s="81" t="s">
        <v>36</v>
      </c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3"/>
    </row>
    <row r="27" spans="2:13" s="5" customFormat="1" ht="15.75" x14ac:dyDescent="0.4">
      <c r="B27" s="65" t="s">
        <v>91</v>
      </c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7"/>
    </row>
    <row r="28" spans="2:13" s="5" customFormat="1" ht="15.75" x14ac:dyDescent="0.4">
      <c r="B28" s="65" t="s">
        <v>37</v>
      </c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7"/>
    </row>
    <row r="29" spans="2:13" s="5" customFormat="1" ht="15.75" x14ac:dyDescent="0.4">
      <c r="B29" s="65" t="s">
        <v>38</v>
      </c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7"/>
    </row>
    <row r="30" spans="2:13" s="5" customFormat="1" ht="15.75" x14ac:dyDescent="0.4">
      <c r="B30" s="65" t="s">
        <v>16</v>
      </c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7"/>
    </row>
    <row r="31" spans="2:13" s="5" customFormat="1" ht="15.75" x14ac:dyDescent="0.4">
      <c r="B31" s="65" t="s">
        <v>16</v>
      </c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7"/>
    </row>
    <row r="32" spans="2:13" s="5" customFormat="1" ht="24.75" x14ac:dyDescent="0.6">
      <c r="B32" s="84" t="s">
        <v>139</v>
      </c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6"/>
    </row>
    <row r="33" spans="1:16" s="5" customFormat="1" ht="17.25" x14ac:dyDescent="0.4">
      <c r="B33" s="65" t="s">
        <v>140</v>
      </c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7"/>
    </row>
    <row r="34" spans="1:16" s="5" customFormat="1" ht="15.75" x14ac:dyDescent="0.4">
      <c r="B34" s="65" t="s">
        <v>17</v>
      </c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7"/>
    </row>
    <row r="35" spans="1:16" s="5" customFormat="1" ht="16.5" thickBot="1" x14ac:dyDescent="0.45">
      <c r="B35" s="78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80"/>
    </row>
    <row r="36" spans="1:16" s="1" customFormat="1" ht="9.75" customHeight="1" thickBot="1" x14ac:dyDescent="0.45">
      <c r="B36" s="17"/>
      <c r="C36" s="3"/>
      <c r="D36" s="3"/>
      <c r="E36" s="3"/>
      <c r="F36" s="3"/>
      <c r="G36" s="3"/>
      <c r="H36" s="3"/>
      <c r="I36" s="3"/>
      <c r="J36" s="3"/>
      <c r="K36" s="3"/>
      <c r="L36" s="3"/>
      <c r="M36" s="17"/>
    </row>
    <row r="37" spans="1:16" s="1" customFormat="1" x14ac:dyDescent="0.2">
      <c r="B37" s="125" t="s">
        <v>18</v>
      </c>
      <c r="C37" s="126"/>
      <c r="D37" s="127"/>
      <c r="E37" s="127"/>
      <c r="F37" s="127" t="s">
        <v>90</v>
      </c>
      <c r="G37" s="127"/>
      <c r="H37" s="127"/>
      <c r="I37" s="127"/>
      <c r="J37" s="127" t="s">
        <v>19</v>
      </c>
      <c r="K37" s="127"/>
      <c r="L37" s="134"/>
      <c r="M37" s="135"/>
    </row>
    <row r="38" spans="1:16" s="1" customFormat="1" x14ac:dyDescent="0.2">
      <c r="B38" s="128"/>
      <c r="C38" s="129"/>
      <c r="D38" s="130"/>
      <c r="E38" s="130"/>
      <c r="F38" s="130"/>
      <c r="G38" s="130"/>
      <c r="H38" s="130"/>
      <c r="I38" s="130"/>
      <c r="J38" s="130"/>
      <c r="K38" s="130"/>
      <c r="L38" s="136"/>
      <c r="M38" s="137"/>
    </row>
    <row r="39" spans="1:16" s="1" customFormat="1" ht="69.75" customHeight="1" thickBot="1" x14ac:dyDescent="0.25">
      <c r="B39" s="131"/>
      <c r="C39" s="132"/>
      <c r="D39" s="133"/>
      <c r="E39" s="133"/>
      <c r="F39" s="133"/>
      <c r="G39" s="133"/>
      <c r="H39" s="133"/>
      <c r="I39" s="133"/>
      <c r="J39" s="133"/>
      <c r="K39" s="133"/>
      <c r="L39" s="138"/>
      <c r="M39" s="139"/>
    </row>
    <row r="40" spans="1:16" ht="15" x14ac:dyDescent="0.35">
      <c r="A40" s="140" t="s">
        <v>34</v>
      </c>
      <c r="B40" s="140"/>
      <c r="C40" s="21" t="s">
        <v>28</v>
      </c>
      <c r="D40" s="22"/>
      <c r="E40" s="23"/>
      <c r="F40" s="22"/>
      <c r="G40" s="23"/>
      <c r="H40" s="23"/>
      <c r="I40" s="23"/>
      <c r="J40" s="23"/>
      <c r="L40" s="22" t="s">
        <v>29</v>
      </c>
      <c r="M40" s="27" t="s">
        <v>26</v>
      </c>
    </row>
    <row r="41" spans="1:16" s="1" customFormat="1" ht="91.5" customHeight="1" x14ac:dyDescent="0.2">
      <c r="B41" s="141" t="s">
        <v>6</v>
      </c>
      <c r="C41" s="141"/>
      <c r="D41" s="141"/>
      <c r="E41" s="141"/>
      <c r="F41" s="141"/>
      <c r="G41" s="141"/>
      <c r="H41" s="141"/>
      <c r="I41" s="141"/>
      <c r="J41" s="141"/>
      <c r="K41" s="141"/>
      <c r="L41" s="141"/>
      <c r="M41" s="141"/>
      <c r="N41" s="2"/>
      <c r="O41" s="2"/>
      <c r="P41" s="2"/>
    </row>
    <row r="42" spans="1:16" s="1" customFormat="1" ht="24" customHeight="1" x14ac:dyDescent="0.2">
      <c r="B42" s="123" t="s">
        <v>2</v>
      </c>
      <c r="C42" s="123"/>
      <c r="D42" s="119"/>
      <c r="E42" s="119"/>
      <c r="F42" s="13"/>
      <c r="G42" s="9"/>
      <c r="H42" s="9"/>
      <c r="I42" s="9"/>
      <c r="J42" s="9"/>
      <c r="K42" s="14"/>
      <c r="L42" s="14"/>
      <c r="M42" s="11"/>
    </row>
    <row r="43" spans="1:16" s="1" customFormat="1" ht="24" customHeight="1" thickBot="1" x14ac:dyDescent="0.25">
      <c r="B43" s="123" t="s">
        <v>10</v>
      </c>
      <c r="C43" s="123"/>
      <c r="D43" s="124"/>
      <c r="E43" s="124"/>
      <c r="F43" s="14"/>
      <c r="G43" s="14"/>
      <c r="H43" s="13"/>
      <c r="I43" s="13"/>
      <c r="J43" s="13"/>
      <c r="K43" s="14"/>
      <c r="L43" s="14"/>
      <c r="M43" s="30">
        <v>260</v>
      </c>
    </row>
    <row r="44" spans="1:16" s="6" customFormat="1" ht="23.25" customHeight="1" x14ac:dyDescent="0.2">
      <c r="B44" s="68" t="s">
        <v>11</v>
      </c>
      <c r="C44" s="69"/>
      <c r="D44" s="72" t="str">
        <f>LOOKUP(M43,Sheet3!$A$1:$B$164)&amp;"( پروژه مهر2500واحدی پردیس)"</f>
        <v>شرکت سرمايه گذاري مسكن پرديس( پروژه مهر2500واحدی پردیس)</v>
      </c>
      <c r="E44" s="72"/>
      <c r="F44" s="72"/>
      <c r="G44" s="72"/>
      <c r="H44" s="72"/>
      <c r="I44" s="72"/>
      <c r="J44" s="69" t="s">
        <v>20</v>
      </c>
      <c r="K44" s="69"/>
      <c r="L44" s="120"/>
      <c r="M44" s="121"/>
    </row>
    <row r="45" spans="1:16" s="6" customFormat="1" ht="21.75" customHeight="1" x14ac:dyDescent="0.2">
      <c r="B45" s="70"/>
      <c r="C45" s="71"/>
      <c r="D45" s="73"/>
      <c r="E45" s="73"/>
      <c r="F45" s="73"/>
      <c r="G45" s="73"/>
      <c r="H45" s="73"/>
      <c r="I45" s="73"/>
      <c r="J45" s="71"/>
      <c r="K45" s="71"/>
      <c r="L45" s="71"/>
      <c r="M45" s="122"/>
    </row>
    <row r="46" spans="1:16" s="6" customFormat="1" ht="32.25" customHeight="1" thickBot="1" x14ac:dyDescent="0.25">
      <c r="B46" s="26" t="s">
        <v>33</v>
      </c>
      <c r="C46" s="116" t="str">
        <f>VLOOKUP(M43,Sheet3!$A$1:$C$164,3)</f>
        <v>تهران - جاده آبعلی -شهر جدید پردیس -فاز3</v>
      </c>
      <c r="D46" s="116"/>
      <c r="E46" s="116"/>
      <c r="F46" s="116"/>
      <c r="G46" s="116"/>
      <c r="H46" s="116"/>
      <c r="I46" s="116"/>
      <c r="J46" s="117" t="str">
        <f>VLOOKUP(M43,Sheet3!$A$1:$D$164,4)</f>
        <v>تلفن:76276000-3</v>
      </c>
      <c r="K46" s="117"/>
      <c r="L46" s="114" t="e">
        <f>VLOOKUP(M43,Sheet3!$A$1:$D$164,5)</f>
        <v>#REF!</v>
      </c>
      <c r="M46" s="115"/>
    </row>
    <row r="47" spans="1:16" s="1" customFormat="1" ht="6" customHeight="1" x14ac:dyDescent="0.2"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</row>
    <row r="48" spans="1:16" s="4" customFormat="1" ht="24" customHeight="1" x14ac:dyDescent="0.2">
      <c r="B48" s="118" t="s">
        <v>21</v>
      </c>
      <c r="C48" s="118"/>
      <c r="D48" s="118"/>
      <c r="E48" s="118"/>
      <c r="F48" s="118"/>
      <c r="G48" s="118"/>
      <c r="H48" s="118"/>
      <c r="I48" s="118"/>
      <c r="J48" s="118"/>
      <c r="K48" s="118"/>
      <c r="L48" s="118"/>
      <c r="M48" s="118"/>
    </row>
    <row r="49" spans="2:13" s="1" customFormat="1" ht="4.5" customHeight="1" thickBot="1" x14ac:dyDescent="0.25"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</row>
    <row r="50" spans="2:13" s="5" customFormat="1" ht="22.5" customHeight="1" x14ac:dyDescent="0.2">
      <c r="B50" s="101" t="s">
        <v>27</v>
      </c>
      <c r="C50" s="102"/>
      <c r="D50" s="102"/>
      <c r="E50" s="102"/>
      <c r="F50" s="102"/>
      <c r="G50" s="102"/>
      <c r="H50" s="102"/>
      <c r="I50" s="102"/>
      <c r="J50" s="102"/>
      <c r="K50" s="102"/>
      <c r="L50" s="102"/>
      <c r="M50" s="103"/>
    </row>
    <row r="51" spans="2:13" s="5" customFormat="1" ht="24" customHeight="1" thickBot="1" x14ac:dyDescent="0.25">
      <c r="B51" s="19" t="s">
        <v>12</v>
      </c>
      <c r="C51" s="143" t="s">
        <v>32</v>
      </c>
      <c r="D51" s="143"/>
      <c r="E51" s="143"/>
      <c r="F51" s="143"/>
      <c r="G51" s="143"/>
      <c r="H51" s="143"/>
      <c r="I51" s="143"/>
      <c r="J51" s="144" t="s">
        <v>14</v>
      </c>
      <c r="K51" s="144"/>
      <c r="L51" s="144" t="s">
        <v>15</v>
      </c>
      <c r="M51" s="145"/>
    </row>
    <row r="52" spans="2:13" s="1" customFormat="1" ht="9" customHeight="1" thickBot="1" x14ac:dyDescent="0.4">
      <c r="B52" s="7"/>
      <c r="C52" s="7"/>
      <c r="D52" s="12"/>
      <c r="E52" s="12"/>
      <c r="F52" s="12"/>
      <c r="G52" s="7"/>
      <c r="H52" s="12"/>
      <c r="I52" s="12"/>
      <c r="J52" s="12"/>
      <c r="K52" s="8"/>
      <c r="L52" s="8"/>
      <c r="M52" s="8"/>
    </row>
    <row r="53" spans="2:13" s="1" customFormat="1" ht="18" customHeight="1" thickBot="1" x14ac:dyDescent="0.45">
      <c r="B53" s="142" t="s">
        <v>0</v>
      </c>
      <c r="C53" s="111" t="s">
        <v>3</v>
      </c>
      <c r="D53" s="112"/>
      <c r="E53" s="112"/>
      <c r="F53" s="112"/>
      <c r="G53" s="112"/>
      <c r="H53" s="113"/>
      <c r="I53" s="110" t="s">
        <v>1</v>
      </c>
      <c r="J53" s="110" t="s">
        <v>25</v>
      </c>
      <c r="K53" s="20" t="s">
        <v>7</v>
      </c>
      <c r="L53" s="146" t="s">
        <v>9</v>
      </c>
      <c r="M53" s="147"/>
    </row>
    <row r="54" spans="2:13" s="1" customFormat="1" ht="18" customHeight="1" thickBot="1" x14ac:dyDescent="0.45">
      <c r="B54" s="142"/>
      <c r="C54" s="148" t="s">
        <v>4</v>
      </c>
      <c r="D54" s="149"/>
      <c r="E54" s="150" t="s">
        <v>5</v>
      </c>
      <c r="F54" s="150"/>
      <c r="G54" s="150"/>
      <c r="H54" s="150"/>
      <c r="I54" s="110"/>
      <c r="J54" s="110"/>
      <c r="K54" s="25" t="s">
        <v>8</v>
      </c>
      <c r="L54" s="104" t="s">
        <v>8</v>
      </c>
      <c r="M54" s="105"/>
    </row>
    <row r="55" spans="2:13" s="1" customFormat="1" ht="24" customHeight="1" x14ac:dyDescent="0.2">
      <c r="B55" s="37"/>
      <c r="C55" s="106"/>
      <c r="D55" s="106"/>
      <c r="E55" s="107"/>
      <c r="F55" s="107"/>
      <c r="G55" s="107"/>
      <c r="H55" s="107"/>
      <c r="I55" s="38"/>
      <c r="J55" s="31"/>
      <c r="K55" s="32"/>
      <c r="L55" s="108">
        <f>J55*K55</f>
        <v>0</v>
      </c>
      <c r="M55" s="109"/>
    </row>
    <row r="56" spans="2:13" s="1" customFormat="1" ht="24" customHeight="1" x14ac:dyDescent="0.2">
      <c r="B56" s="39"/>
      <c r="C56" s="74"/>
      <c r="D56" s="74"/>
      <c r="E56" s="75"/>
      <c r="F56" s="75"/>
      <c r="G56" s="75"/>
      <c r="H56" s="75"/>
      <c r="I56" s="40"/>
      <c r="J56" s="33"/>
      <c r="K56" s="34"/>
      <c r="L56" s="76">
        <f t="shared" ref="L56:L61" si="1">J56*K56</f>
        <v>0</v>
      </c>
      <c r="M56" s="77"/>
    </row>
    <row r="57" spans="2:13" s="1" customFormat="1" ht="24" customHeight="1" x14ac:dyDescent="0.2">
      <c r="B57" s="39"/>
      <c r="C57" s="74"/>
      <c r="D57" s="74"/>
      <c r="E57" s="75"/>
      <c r="F57" s="75"/>
      <c r="G57" s="75"/>
      <c r="H57" s="75"/>
      <c r="I57" s="40"/>
      <c r="J57" s="33"/>
      <c r="K57" s="34"/>
      <c r="L57" s="76">
        <f t="shared" si="1"/>
        <v>0</v>
      </c>
      <c r="M57" s="77"/>
    </row>
    <row r="58" spans="2:13" s="1" customFormat="1" ht="24" customHeight="1" x14ac:dyDescent="0.2">
      <c r="B58" s="39"/>
      <c r="C58" s="74"/>
      <c r="D58" s="74"/>
      <c r="E58" s="75"/>
      <c r="F58" s="75"/>
      <c r="G58" s="75"/>
      <c r="H58" s="75"/>
      <c r="I58" s="40"/>
      <c r="J58" s="33"/>
      <c r="K58" s="34"/>
      <c r="L58" s="76">
        <f t="shared" si="1"/>
        <v>0</v>
      </c>
      <c r="M58" s="77"/>
    </row>
    <row r="59" spans="2:13" s="1" customFormat="1" ht="24" customHeight="1" x14ac:dyDescent="0.2">
      <c r="B59" s="39"/>
      <c r="C59" s="74"/>
      <c r="D59" s="74"/>
      <c r="E59" s="75"/>
      <c r="F59" s="75"/>
      <c r="G59" s="75"/>
      <c r="H59" s="75"/>
      <c r="I59" s="40"/>
      <c r="J59" s="33"/>
      <c r="K59" s="34"/>
      <c r="L59" s="76">
        <f t="shared" si="1"/>
        <v>0</v>
      </c>
      <c r="M59" s="77"/>
    </row>
    <row r="60" spans="2:13" s="1" customFormat="1" ht="24" customHeight="1" x14ac:dyDescent="0.2">
      <c r="B60" s="39"/>
      <c r="C60" s="74"/>
      <c r="D60" s="74"/>
      <c r="E60" s="75"/>
      <c r="F60" s="75"/>
      <c r="G60" s="75"/>
      <c r="H60" s="75"/>
      <c r="I60" s="40"/>
      <c r="J60" s="33"/>
      <c r="K60" s="34"/>
      <c r="L60" s="76">
        <f t="shared" si="1"/>
        <v>0</v>
      </c>
      <c r="M60" s="77"/>
    </row>
    <row r="61" spans="2:13" s="1" customFormat="1" ht="24" customHeight="1" thickBot="1" x14ac:dyDescent="0.25">
      <c r="B61" s="41"/>
      <c r="C61" s="87"/>
      <c r="D61" s="87"/>
      <c r="E61" s="88"/>
      <c r="F61" s="88"/>
      <c r="G61" s="88"/>
      <c r="H61" s="88"/>
      <c r="I61" s="42"/>
      <c r="J61" s="35"/>
      <c r="K61" s="36"/>
      <c r="L61" s="89">
        <f t="shared" si="1"/>
        <v>0</v>
      </c>
      <c r="M61" s="90"/>
    </row>
    <row r="62" spans="2:13" s="1" customFormat="1" ht="24" customHeight="1" thickBot="1" x14ac:dyDescent="0.25">
      <c r="B62" s="96" t="s">
        <v>9</v>
      </c>
      <c r="C62" s="97"/>
      <c r="D62" s="97"/>
      <c r="E62" s="97"/>
      <c r="F62" s="97"/>
      <c r="G62" s="97"/>
      <c r="H62" s="97"/>
      <c r="I62" s="97"/>
      <c r="J62" s="97"/>
      <c r="K62" s="98"/>
      <c r="L62" s="91">
        <f>SUM(L55:M61)</f>
        <v>0</v>
      </c>
      <c r="M62" s="92"/>
    </row>
    <row r="63" spans="2:13" s="1" customFormat="1" ht="24" customHeight="1" thickBot="1" x14ac:dyDescent="0.25">
      <c r="B63" s="93" t="s">
        <v>118</v>
      </c>
      <c r="C63" s="94"/>
      <c r="D63" s="94"/>
      <c r="E63" s="94"/>
      <c r="F63" s="94"/>
      <c r="G63" s="94"/>
      <c r="H63" s="94"/>
      <c r="I63" s="94"/>
      <c r="J63" s="94"/>
      <c r="K63" s="95"/>
      <c r="L63" s="91">
        <f>L62*4%</f>
        <v>0</v>
      </c>
      <c r="M63" s="92"/>
    </row>
    <row r="64" spans="2:13" s="1" customFormat="1" ht="24" customHeight="1" thickBot="1" x14ac:dyDescent="0.25">
      <c r="B64" s="24" t="s">
        <v>31</v>
      </c>
      <c r="C64" s="99" t="e">
        <f ca="1">[1]!horofi(L64)&amp;"  ریال "</f>
        <v>#NAME?</v>
      </c>
      <c r="D64" s="99"/>
      <c r="E64" s="99"/>
      <c r="F64" s="99"/>
      <c r="G64" s="99"/>
      <c r="H64" s="99"/>
      <c r="I64" s="99"/>
      <c r="J64" s="99"/>
      <c r="K64" s="100"/>
      <c r="L64" s="91">
        <f>ROUND(L62+L63,0)</f>
        <v>0</v>
      </c>
      <c r="M64" s="92"/>
    </row>
    <row r="65" spans="1:13" s="1" customFormat="1" ht="7.5" customHeight="1" thickBot="1" x14ac:dyDescent="0.4">
      <c r="B65" s="16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8"/>
    </row>
    <row r="66" spans="1:13" s="5" customFormat="1" ht="15.75" x14ac:dyDescent="0.4">
      <c r="B66" s="81" t="s">
        <v>36</v>
      </c>
      <c r="C66" s="82"/>
      <c r="D66" s="82"/>
      <c r="E66" s="82"/>
      <c r="F66" s="82"/>
      <c r="G66" s="82"/>
      <c r="H66" s="82"/>
      <c r="I66" s="82"/>
      <c r="J66" s="82"/>
      <c r="K66" s="82"/>
      <c r="L66" s="82"/>
      <c r="M66" s="83"/>
    </row>
    <row r="67" spans="1:13" s="5" customFormat="1" ht="15.75" x14ac:dyDescent="0.4">
      <c r="B67" s="65" t="s">
        <v>91</v>
      </c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7"/>
    </row>
    <row r="68" spans="1:13" s="5" customFormat="1" ht="15.75" x14ac:dyDescent="0.4">
      <c r="B68" s="65" t="s">
        <v>37</v>
      </c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7"/>
    </row>
    <row r="69" spans="1:13" s="5" customFormat="1" ht="15.75" x14ac:dyDescent="0.4">
      <c r="B69" s="65" t="s">
        <v>38</v>
      </c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7"/>
    </row>
    <row r="70" spans="1:13" s="5" customFormat="1" ht="15.75" x14ac:dyDescent="0.4">
      <c r="B70" s="65" t="s">
        <v>16</v>
      </c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7"/>
    </row>
    <row r="71" spans="1:13" s="5" customFormat="1" ht="15.75" x14ac:dyDescent="0.4">
      <c r="B71" s="65" t="s">
        <v>16</v>
      </c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7"/>
    </row>
    <row r="72" spans="1:13" s="5" customFormat="1" ht="24.75" x14ac:dyDescent="0.6">
      <c r="B72" s="84" t="s">
        <v>139</v>
      </c>
      <c r="C72" s="85"/>
      <c r="D72" s="85"/>
      <c r="E72" s="85"/>
      <c r="F72" s="85"/>
      <c r="G72" s="85"/>
      <c r="H72" s="85"/>
      <c r="I72" s="85"/>
      <c r="J72" s="85"/>
      <c r="K72" s="85"/>
      <c r="L72" s="85"/>
      <c r="M72" s="86"/>
    </row>
    <row r="73" spans="1:13" s="5" customFormat="1" ht="17.25" x14ac:dyDescent="0.4">
      <c r="B73" s="65" t="s">
        <v>140</v>
      </c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7"/>
    </row>
    <row r="74" spans="1:13" s="5" customFormat="1" ht="15.75" x14ac:dyDescent="0.4">
      <c r="B74" s="65" t="s">
        <v>17</v>
      </c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7"/>
    </row>
    <row r="75" spans="1:13" s="5" customFormat="1" ht="16.5" thickBot="1" x14ac:dyDescent="0.45">
      <c r="B75" s="78"/>
      <c r="C75" s="79"/>
      <c r="D75" s="79"/>
      <c r="E75" s="79"/>
      <c r="F75" s="79"/>
      <c r="G75" s="79"/>
      <c r="H75" s="79"/>
      <c r="I75" s="79"/>
      <c r="J75" s="79"/>
      <c r="K75" s="79"/>
      <c r="L75" s="79"/>
      <c r="M75" s="80"/>
    </row>
    <row r="76" spans="1:13" s="1" customFormat="1" ht="9.75" customHeight="1" thickBot="1" x14ac:dyDescent="0.45">
      <c r="B76" s="17"/>
      <c r="C76" s="3"/>
      <c r="D76" s="3"/>
      <c r="E76" s="3"/>
      <c r="F76" s="3"/>
      <c r="G76" s="3"/>
      <c r="H76" s="3"/>
      <c r="I76" s="3"/>
      <c r="J76" s="3"/>
      <c r="K76" s="3"/>
      <c r="L76" s="3"/>
      <c r="M76" s="17"/>
    </row>
    <row r="77" spans="1:13" s="1" customFormat="1" ht="12.75" customHeight="1" x14ac:dyDescent="0.2">
      <c r="B77" s="125" t="s">
        <v>18</v>
      </c>
      <c r="C77" s="126"/>
      <c r="D77" s="127"/>
      <c r="E77" s="127"/>
      <c r="F77" s="127" t="s">
        <v>90</v>
      </c>
      <c r="G77" s="127"/>
      <c r="H77" s="127"/>
      <c r="I77" s="127"/>
      <c r="J77" s="127" t="s">
        <v>19</v>
      </c>
      <c r="K77" s="127"/>
      <c r="L77" s="134"/>
      <c r="M77" s="135"/>
    </row>
    <row r="78" spans="1:13" s="1" customFormat="1" ht="12.75" customHeight="1" x14ac:dyDescent="0.2">
      <c r="B78" s="128"/>
      <c r="C78" s="129"/>
      <c r="D78" s="130"/>
      <c r="E78" s="130"/>
      <c r="F78" s="130"/>
      <c r="G78" s="130"/>
      <c r="H78" s="130"/>
      <c r="I78" s="130"/>
      <c r="J78" s="130"/>
      <c r="K78" s="130"/>
      <c r="L78" s="136"/>
      <c r="M78" s="137"/>
    </row>
    <row r="79" spans="1:13" s="1" customFormat="1" ht="69.75" customHeight="1" thickBot="1" x14ac:dyDescent="0.25">
      <c r="B79" s="131"/>
      <c r="C79" s="132"/>
      <c r="D79" s="133"/>
      <c r="E79" s="133"/>
      <c r="F79" s="133"/>
      <c r="G79" s="133"/>
      <c r="H79" s="133"/>
      <c r="I79" s="133"/>
      <c r="J79" s="133"/>
      <c r="K79" s="133"/>
      <c r="L79" s="138"/>
      <c r="M79" s="139"/>
    </row>
    <row r="80" spans="1:13" ht="15" x14ac:dyDescent="0.35">
      <c r="A80" s="140" t="s">
        <v>34</v>
      </c>
      <c r="B80" s="140"/>
      <c r="C80" s="21" t="s">
        <v>35</v>
      </c>
      <c r="D80" s="22"/>
      <c r="E80" s="23"/>
      <c r="F80" s="22"/>
      <c r="G80" s="23"/>
      <c r="H80" s="23"/>
      <c r="I80" s="23"/>
      <c r="J80" s="23"/>
      <c r="L80" s="22" t="s">
        <v>29</v>
      </c>
      <c r="M80" s="27" t="s">
        <v>26</v>
      </c>
    </row>
    <row r="81" spans="2:16" s="1" customFormat="1" ht="92.25" customHeight="1" x14ac:dyDescent="0.2">
      <c r="B81" s="141" t="s">
        <v>6</v>
      </c>
      <c r="C81" s="141"/>
      <c r="D81" s="141"/>
      <c r="E81" s="141"/>
      <c r="F81" s="141"/>
      <c r="G81" s="141"/>
      <c r="H81" s="141"/>
      <c r="I81" s="141"/>
      <c r="J81" s="141"/>
      <c r="K81" s="141"/>
      <c r="L81" s="141"/>
      <c r="M81" s="141"/>
      <c r="N81" s="2"/>
      <c r="O81" s="2"/>
      <c r="P81" s="2"/>
    </row>
    <row r="82" spans="2:16" s="1" customFormat="1" ht="24" customHeight="1" x14ac:dyDescent="0.2">
      <c r="B82" s="123" t="s">
        <v>2</v>
      </c>
      <c r="C82" s="123"/>
      <c r="D82" s="119"/>
      <c r="E82" s="119"/>
      <c r="F82" s="13"/>
      <c r="G82" s="9"/>
      <c r="H82" s="9"/>
      <c r="I82" s="9"/>
      <c r="J82" s="9"/>
      <c r="K82" s="14"/>
      <c r="L82" s="14"/>
      <c r="M82" s="11"/>
    </row>
    <row r="83" spans="2:16" s="1" customFormat="1" ht="24" customHeight="1" thickBot="1" x14ac:dyDescent="0.25">
      <c r="B83" s="123" t="s">
        <v>10</v>
      </c>
      <c r="C83" s="123"/>
      <c r="D83" s="124"/>
      <c r="E83" s="124"/>
      <c r="F83" s="14"/>
      <c r="G83" s="14"/>
      <c r="H83" s="13"/>
      <c r="I83" s="13"/>
      <c r="J83" s="13"/>
      <c r="K83" s="14"/>
      <c r="L83" s="14"/>
      <c r="M83" s="30">
        <v>260</v>
      </c>
    </row>
    <row r="84" spans="2:16" s="6" customFormat="1" ht="23.25" customHeight="1" x14ac:dyDescent="0.2">
      <c r="B84" s="68" t="s">
        <v>11</v>
      </c>
      <c r="C84" s="69"/>
      <c r="D84" s="72" t="str">
        <f>LOOKUP(M83,Sheet3!$A$1:$B$164)&amp;"( پروژه مهر2500واحدی پردیس)"</f>
        <v>شرکت سرمايه گذاري مسكن پرديس( پروژه مهر2500واحدی پردیس)</v>
      </c>
      <c r="E84" s="72"/>
      <c r="F84" s="72"/>
      <c r="G84" s="72"/>
      <c r="H84" s="72"/>
      <c r="I84" s="72"/>
      <c r="J84" s="69" t="s">
        <v>20</v>
      </c>
      <c r="K84" s="69"/>
      <c r="L84" s="120"/>
      <c r="M84" s="121"/>
    </row>
    <row r="85" spans="2:16" s="6" customFormat="1" ht="21.75" customHeight="1" x14ac:dyDescent="0.2">
      <c r="B85" s="70"/>
      <c r="C85" s="71"/>
      <c r="D85" s="73"/>
      <c r="E85" s="73"/>
      <c r="F85" s="73"/>
      <c r="G85" s="73"/>
      <c r="H85" s="73"/>
      <c r="I85" s="73"/>
      <c r="J85" s="71"/>
      <c r="K85" s="71"/>
      <c r="L85" s="71"/>
      <c r="M85" s="122"/>
    </row>
    <row r="86" spans="2:16" s="6" customFormat="1" ht="32.25" customHeight="1" thickBot="1" x14ac:dyDescent="0.25">
      <c r="B86" s="26" t="s">
        <v>33</v>
      </c>
      <c r="C86" s="116" t="str">
        <f>VLOOKUP(M83,Sheet3!$A$1:$C$164,3)</f>
        <v>تهران - جاده آبعلی -شهر جدید پردیس -فاز3</v>
      </c>
      <c r="D86" s="116"/>
      <c r="E86" s="116"/>
      <c r="F86" s="116"/>
      <c r="G86" s="116"/>
      <c r="H86" s="116"/>
      <c r="I86" s="116"/>
      <c r="J86" s="117" t="str">
        <f>VLOOKUP(M83,Sheet3!$A$1:$D$164,4)</f>
        <v>تلفن:76276000-3</v>
      </c>
      <c r="K86" s="117"/>
      <c r="L86" s="114" t="e">
        <f>VLOOKUP(M83,Sheet3!$A$1:$D$164,5)</f>
        <v>#REF!</v>
      </c>
      <c r="M86" s="115"/>
    </row>
    <row r="87" spans="2:16" s="1" customFormat="1" ht="6" customHeight="1" x14ac:dyDescent="0.2"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</row>
    <row r="88" spans="2:16" s="4" customFormat="1" ht="24" customHeight="1" x14ac:dyDescent="0.2">
      <c r="B88" s="118" t="s">
        <v>21</v>
      </c>
      <c r="C88" s="118"/>
      <c r="D88" s="118"/>
      <c r="E88" s="118"/>
      <c r="F88" s="118"/>
      <c r="G88" s="118"/>
      <c r="H88" s="118"/>
      <c r="I88" s="118"/>
      <c r="J88" s="118"/>
      <c r="K88" s="118"/>
      <c r="L88" s="118"/>
      <c r="M88" s="118"/>
    </row>
    <row r="89" spans="2:16" s="1" customFormat="1" ht="4.5" customHeight="1" thickBot="1" x14ac:dyDescent="0.25"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</row>
    <row r="90" spans="2:16" s="5" customFormat="1" ht="22.5" customHeight="1" x14ac:dyDescent="0.2">
      <c r="B90" s="101" t="s">
        <v>27</v>
      </c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3"/>
    </row>
    <row r="91" spans="2:16" s="5" customFormat="1" ht="24" customHeight="1" thickBot="1" x14ac:dyDescent="0.25">
      <c r="B91" s="19" t="s">
        <v>12</v>
      </c>
      <c r="C91" s="143" t="s">
        <v>32</v>
      </c>
      <c r="D91" s="143"/>
      <c r="E91" s="143"/>
      <c r="F91" s="143"/>
      <c r="G91" s="143"/>
      <c r="H91" s="143"/>
      <c r="I91" s="143"/>
      <c r="J91" s="144" t="s">
        <v>14</v>
      </c>
      <c r="K91" s="144"/>
      <c r="L91" s="144" t="s">
        <v>15</v>
      </c>
      <c r="M91" s="145"/>
    </row>
    <row r="92" spans="2:16" s="1" customFormat="1" ht="9" customHeight="1" thickBot="1" x14ac:dyDescent="0.4">
      <c r="B92" s="7"/>
      <c r="C92" s="7"/>
      <c r="D92" s="12"/>
      <c r="E92" s="12"/>
      <c r="F92" s="12"/>
      <c r="G92" s="7"/>
      <c r="H92" s="12"/>
      <c r="I92" s="12"/>
      <c r="J92" s="12"/>
      <c r="K92" s="8"/>
      <c r="L92" s="8"/>
      <c r="M92" s="8"/>
    </row>
    <row r="93" spans="2:16" s="1" customFormat="1" ht="18" customHeight="1" thickBot="1" x14ac:dyDescent="0.45">
      <c r="B93" s="142" t="s">
        <v>0</v>
      </c>
      <c r="C93" s="111" t="s">
        <v>3</v>
      </c>
      <c r="D93" s="112"/>
      <c r="E93" s="112"/>
      <c r="F93" s="112"/>
      <c r="G93" s="112"/>
      <c r="H93" s="113"/>
      <c r="I93" s="110" t="s">
        <v>1</v>
      </c>
      <c r="J93" s="110" t="s">
        <v>25</v>
      </c>
      <c r="K93" s="20" t="s">
        <v>7</v>
      </c>
      <c r="L93" s="146" t="s">
        <v>9</v>
      </c>
      <c r="M93" s="147"/>
    </row>
    <row r="94" spans="2:16" s="1" customFormat="1" ht="18" customHeight="1" thickBot="1" x14ac:dyDescent="0.45">
      <c r="B94" s="142"/>
      <c r="C94" s="148" t="s">
        <v>4</v>
      </c>
      <c r="D94" s="149"/>
      <c r="E94" s="150" t="s">
        <v>5</v>
      </c>
      <c r="F94" s="150"/>
      <c r="G94" s="150"/>
      <c r="H94" s="150"/>
      <c r="I94" s="110"/>
      <c r="J94" s="110"/>
      <c r="K94" s="25" t="s">
        <v>8</v>
      </c>
      <c r="L94" s="104" t="s">
        <v>8</v>
      </c>
      <c r="M94" s="105"/>
    </row>
    <row r="95" spans="2:16" s="1" customFormat="1" ht="24" customHeight="1" x14ac:dyDescent="0.2">
      <c r="B95" s="37"/>
      <c r="C95" s="106"/>
      <c r="D95" s="106"/>
      <c r="E95" s="107"/>
      <c r="F95" s="107"/>
      <c r="G95" s="107"/>
      <c r="H95" s="107"/>
      <c r="I95" s="38"/>
      <c r="J95" s="31"/>
      <c r="K95" s="32"/>
      <c r="L95" s="108">
        <f>J95*K95</f>
        <v>0</v>
      </c>
      <c r="M95" s="109"/>
    </row>
    <row r="96" spans="2:16" s="1" customFormat="1" ht="24" customHeight="1" x14ac:dyDescent="0.2">
      <c r="B96" s="39"/>
      <c r="C96" s="74"/>
      <c r="D96" s="74"/>
      <c r="E96" s="75"/>
      <c r="F96" s="75"/>
      <c r="G96" s="75"/>
      <c r="H96" s="75"/>
      <c r="I96" s="40"/>
      <c r="J96" s="33"/>
      <c r="K96" s="34"/>
      <c r="L96" s="76">
        <f t="shared" ref="L96:L101" si="2">J96*K96</f>
        <v>0</v>
      </c>
      <c r="M96" s="77"/>
    </row>
    <row r="97" spans="2:13" s="1" customFormat="1" ht="24" customHeight="1" x14ac:dyDescent="0.2">
      <c r="B97" s="39"/>
      <c r="C97" s="74"/>
      <c r="D97" s="74"/>
      <c r="E97" s="75"/>
      <c r="F97" s="75"/>
      <c r="G97" s="75"/>
      <c r="H97" s="75"/>
      <c r="I97" s="40"/>
      <c r="J97" s="33"/>
      <c r="K97" s="34"/>
      <c r="L97" s="76">
        <f t="shared" si="2"/>
        <v>0</v>
      </c>
      <c r="M97" s="77"/>
    </row>
    <row r="98" spans="2:13" s="1" customFormat="1" ht="24" customHeight="1" x14ac:dyDescent="0.2">
      <c r="B98" s="39"/>
      <c r="C98" s="74"/>
      <c r="D98" s="74"/>
      <c r="E98" s="75"/>
      <c r="F98" s="75"/>
      <c r="G98" s="75"/>
      <c r="H98" s="75"/>
      <c r="I98" s="40"/>
      <c r="J98" s="33"/>
      <c r="K98" s="34"/>
      <c r="L98" s="76">
        <f t="shared" si="2"/>
        <v>0</v>
      </c>
      <c r="M98" s="77"/>
    </row>
    <row r="99" spans="2:13" s="1" customFormat="1" ht="24" customHeight="1" x14ac:dyDescent="0.2">
      <c r="B99" s="39"/>
      <c r="C99" s="74"/>
      <c r="D99" s="74"/>
      <c r="E99" s="75"/>
      <c r="F99" s="75"/>
      <c r="G99" s="75"/>
      <c r="H99" s="75"/>
      <c r="I99" s="40"/>
      <c r="J99" s="33"/>
      <c r="K99" s="34"/>
      <c r="L99" s="76">
        <f t="shared" si="2"/>
        <v>0</v>
      </c>
      <c r="M99" s="77"/>
    </row>
    <row r="100" spans="2:13" s="1" customFormat="1" ht="24" customHeight="1" x14ac:dyDescent="0.2">
      <c r="B100" s="39"/>
      <c r="C100" s="74"/>
      <c r="D100" s="74"/>
      <c r="E100" s="75"/>
      <c r="F100" s="75"/>
      <c r="G100" s="75"/>
      <c r="H100" s="75"/>
      <c r="I100" s="40"/>
      <c r="J100" s="33"/>
      <c r="K100" s="34"/>
      <c r="L100" s="76">
        <f t="shared" si="2"/>
        <v>0</v>
      </c>
      <c r="M100" s="77"/>
    </row>
    <row r="101" spans="2:13" s="1" customFormat="1" ht="24" customHeight="1" thickBot="1" x14ac:dyDescent="0.25">
      <c r="B101" s="41"/>
      <c r="C101" s="87"/>
      <c r="D101" s="87"/>
      <c r="E101" s="88"/>
      <c r="F101" s="88"/>
      <c r="G101" s="88"/>
      <c r="H101" s="88"/>
      <c r="I101" s="42"/>
      <c r="J101" s="35"/>
      <c r="K101" s="36"/>
      <c r="L101" s="89">
        <f t="shared" si="2"/>
        <v>0</v>
      </c>
      <c r="M101" s="90"/>
    </row>
    <row r="102" spans="2:13" s="1" customFormat="1" ht="24" customHeight="1" thickBot="1" x14ac:dyDescent="0.25">
      <c r="B102" s="96" t="s">
        <v>9</v>
      </c>
      <c r="C102" s="97"/>
      <c r="D102" s="97"/>
      <c r="E102" s="97"/>
      <c r="F102" s="97"/>
      <c r="G102" s="97"/>
      <c r="H102" s="97"/>
      <c r="I102" s="97"/>
      <c r="J102" s="97"/>
      <c r="K102" s="98"/>
      <c r="L102" s="91">
        <f>SUM(L95:M101)</f>
        <v>0</v>
      </c>
      <c r="M102" s="92"/>
    </row>
    <row r="103" spans="2:13" s="1" customFormat="1" ht="24" customHeight="1" thickBot="1" x14ac:dyDescent="0.25">
      <c r="B103" s="93" t="s">
        <v>118</v>
      </c>
      <c r="C103" s="94"/>
      <c r="D103" s="94"/>
      <c r="E103" s="94"/>
      <c r="F103" s="94"/>
      <c r="G103" s="94"/>
      <c r="H103" s="94"/>
      <c r="I103" s="94"/>
      <c r="J103" s="94"/>
      <c r="K103" s="95"/>
      <c r="L103" s="91">
        <f>L102*4%</f>
        <v>0</v>
      </c>
      <c r="M103" s="92"/>
    </row>
    <row r="104" spans="2:13" s="1" customFormat="1" ht="24" customHeight="1" thickBot="1" x14ac:dyDescent="0.25">
      <c r="B104" s="24" t="s">
        <v>31</v>
      </c>
      <c r="C104" s="99" t="e">
        <f ca="1">[1]!horofi(L104)&amp;"  ریال "</f>
        <v>#NAME?</v>
      </c>
      <c r="D104" s="99"/>
      <c r="E104" s="99"/>
      <c r="F104" s="99"/>
      <c r="G104" s="99"/>
      <c r="H104" s="99"/>
      <c r="I104" s="99"/>
      <c r="J104" s="99"/>
      <c r="K104" s="100"/>
      <c r="L104" s="91">
        <f>ROUND(L102+L103,0)</f>
        <v>0</v>
      </c>
      <c r="M104" s="92"/>
    </row>
    <row r="105" spans="2:13" s="1" customFormat="1" ht="7.5" customHeight="1" thickBot="1" x14ac:dyDescent="0.4">
      <c r="B105" s="16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8"/>
    </row>
    <row r="106" spans="2:13" s="5" customFormat="1" ht="15.75" x14ac:dyDescent="0.4">
      <c r="B106" s="81" t="s">
        <v>36</v>
      </c>
      <c r="C106" s="82"/>
      <c r="D106" s="82"/>
      <c r="E106" s="82"/>
      <c r="F106" s="82"/>
      <c r="G106" s="82"/>
      <c r="H106" s="82"/>
      <c r="I106" s="82"/>
      <c r="J106" s="82"/>
      <c r="K106" s="82"/>
      <c r="L106" s="82"/>
      <c r="M106" s="83"/>
    </row>
    <row r="107" spans="2:13" s="5" customFormat="1" ht="15.75" x14ac:dyDescent="0.4">
      <c r="B107" s="65" t="s">
        <v>91</v>
      </c>
      <c r="C107" s="66"/>
      <c r="D107" s="66"/>
      <c r="E107" s="66"/>
      <c r="F107" s="66"/>
      <c r="G107" s="66"/>
      <c r="H107" s="66"/>
      <c r="I107" s="66"/>
      <c r="J107" s="66"/>
      <c r="K107" s="66"/>
      <c r="L107" s="66"/>
      <c r="M107" s="67"/>
    </row>
    <row r="108" spans="2:13" s="5" customFormat="1" ht="15.75" x14ac:dyDescent="0.4">
      <c r="B108" s="65" t="s">
        <v>37</v>
      </c>
      <c r="C108" s="66"/>
      <c r="D108" s="66"/>
      <c r="E108" s="66"/>
      <c r="F108" s="66"/>
      <c r="G108" s="66"/>
      <c r="H108" s="66"/>
      <c r="I108" s="66"/>
      <c r="J108" s="66"/>
      <c r="K108" s="66"/>
      <c r="L108" s="66"/>
      <c r="M108" s="67"/>
    </row>
    <row r="109" spans="2:13" s="5" customFormat="1" ht="15.75" x14ac:dyDescent="0.4">
      <c r="B109" s="65" t="s">
        <v>38</v>
      </c>
      <c r="C109" s="66"/>
      <c r="D109" s="66"/>
      <c r="E109" s="66"/>
      <c r="F109" s="66"/>
      <c r="G109" s="66"/>
      <c r="H109" s="66"/>
      <c r="I109" s="66"/>
      <c r="J109" s="66"/>
      <c r="K109" s="66"/>
      <c r="L109" s="66"/>
      <c r="M109" s="67"/>
    </row>
    <row r="110" spans="2:13" s="5" customFormat="1" ht="15.75" x14ac:dyDescent="0.4">
      <c r="B110" s="65" t="s">
        <v>16</v>
      </c>
      <c r="C110" s="66"/>
      <c r="D110" s="66"/>
      <c r="E110" s="66"/>
      <c r="F110" s="66"/>
      <c r="G110" s="66"/>
      <c r="H110" s="66"/>
      <c r="I110" s="66"/>
      <c r="J110" s="66"/>
      <c r="K110" s="66"/>
      <c r="L110" s="66"/>
      <c r="M110" s="67"/>
    </row>
    <row r="111" spans="2:13" s="5" customFormat="1" ht="15.75" x14ac:dyDescent="0.4">
      <c r="B111" s="65" t="s">
        <v>16</v>
      </c>
      <c r="C111" s="66"/>
      <c r="D111" s="66"/>
      <c r="E111" s="66"/>
      <c r="F111" s="66"/>
      <c r="G111" s="66"/>
      <c r="H111" s="66"/>
      <c r="I111" s="66"/>
      <c r="J111" s="66"/>
      <c r="K111" s="66"/>
      <c r="L111" s="66"/>
      <c r="M111" s="67"/>
    </row>
    <row r="112" spans="2:13" s="5" customFormat="1" ht="24.75" x14ac:dyDescent="0.6">
      <c r="B112" s="84" t="s">
        <v>139</v>
      </c>
      <c r="C112" s="85"/>
      <c r="D112" s="85"/>
      <c r="E112" s="85"/>
      <c r="F112" s="85"/>
      <c r="G112" s="85"/>
      <c r="H112" s="85"/>
      <c r="I112" s="85"/>
      <c r="J112" s="85"/>
      <c r="K112" s="85"/>
      <c r="L112" s="85"/>
      <c r="M112" s="86"/>
    </row>
    <row r="113" spans="1:16" s="5" customFormat="1" ht="17.25" x14ac:dyDescent="0.4">
      <c r="B113" s="65" t="s">
        <v>140</v>
      </c>
      <c r="C113" s="66"/>
      <c r="D113" s="66"/>
      <c r="E113" s="66"/>
      <c r="F113" s="66"/>
      <c r="G113" s="66"/>
      <c r="H113" s="66"/>
      <c r="I113" s="66"/>
      <c r="J113" s="66"/>
      <c r="K113" s="66"/>
      <c r="L113" s="66"/>
      <c r="M113" s="67"/>
    </row>
    <row r="114" spans="1:16" s="5" customFormat="1" ht="15.75" x14ac:dyDescent="0.4">
      <c r="B114" s="65" t="s">
        <v>17</v>
      </c>
      <c r="C114" s="66"/>
      <c r="D114" s="66"/>
      <c r="E114" s="66"/>
      <c r="F114" s="66"/>
      <c r="G114" s="66"/>
      <c r="H114" s="66"/>
      <c r="I114" s="66"/>
      <c r="J114" s="66"/>
      <c r="K114" s="66"/>
      <c r="L114" s="66"/>
      <c r="M114" s="67"/>
    </row>
    <row r="115" spans="1:16" s="5" customFormat="1" ht="16.5" thickBot="1" x14ac:dyDescent="0.45">
      <c r="B115" s="78"/>
      <c r="C115" s="79"/>
      <c r="D115" s="79"/>
      <c r="E115" s="79"/>
      <c r="F115" s="79"/>
      <c r="G115" s="79"/>
      <c r="H115" s="79"/>
      <c r="I115" s="79"/>
      <c r="J115" s="79"/>
      <c r="K115" s="79"/>
      <c r="L115" s="79"/>
      <c r="M115" s="80"/>
    </row>
    <row r="116" spans="1:16" s="1" customFormat="1" ht="9.75" customHeight="1" thickBot="1" x14ac:dyDescent="0.45">
      <c r="B116" s="17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17"/>
    </row>
    <row r="117" spans="1:16" s="1" customFormat="1" ht="12.75" customHeight="1" x14ac:dyDescent="0.2">
      <c r="B117" s="125" t="s">
        <v>18</v>
      </c>
      <c r="C117" s="126"/>
      <c r="D117" s="127"/>
      <c r="E117" s="127"/>
      <c r="F117" s="127" t="s">
        <v>90</v>
      </c>
      <c r="G117" s="127"/>
      <c r="H117" s="127"/>
      <c r="I117" s="127"/>
      <c r="J117" s="127" t="s">
        <v>19</v>
      </c>
      <c r="K117" s="127"/>
      <c r="L117" s="134"/>
      <c r="M117" s="135"/>
    </row>
    <row r="118" spans="1:16" s="1" customFormat="1" ht="12.75" customHeight="1" x14ac:dyDescent="0.2">
      <c r="B118" s="128"/>
      <c r="C118" s="129"/>
      <c r="D118" s="130"/>
      <c r="E118" s="130"/>
      <c r="F118" s="130"/>
      <c r="G118" s="130"/>
      <c r="H118" s="130"/>
      <c r="I118" s="130"/>
      <c r="J118" s="130"/>
      <c r="K118" s="130"/>
      <c r="L118" s="136"/>
      <c r="M118" s="137"/>
    </row>
    <row r="119" spans="1:16" s="1" customFormat="1" ht="69.75" customHeight="1" thickBot="1" x14ac:dyDescent="0.25">
      <c r="B119" s="131"/>
      <c r="C119" s="132"/>
      <c r="D119" s="133"/>
      <c r="E119" s="133"/>
      <c r="F119" s="133"/>
      <c r="G119" s="133"/>
      <c r="H119" s="133"/>
      <c r="I119" s="133"/>
      <c r="J119" s="133"/>
      <c r="K119" s="133"/>
      <c r="L119" s="138"/>
      <c r="M119" s="139"/>
    </row>
    <row r="120" spans="1:16" ht="15" x14ac:dyDescent="0.35">
      <c r="A120" s="140" t="s">
        <v>34</v>
      </c>
      <c r="B120" s="140"/>
      <c r="C120" s="21" t="s">
        <v>30</v>
      </c>
      <c r="D120" s="22"/>
      <c r="E120" s="23"/>
      <c r="F120" s="22"/>
      <c r="G120" s="23"/>
      <c r="H120" s="23"/>
      <c r="I120" s="23"/>
      <c r="J120" s="23"/>
      <c r="L120" s="22" t="s">
        <v>29</v>
      </c>
      <c r="M120" s="27" t="s">
        <v>26</v>
      </c>
    </row>
    <row r="121" spans="1:16" s="1" customFormat="1" ht="87" customHeight="1" x14ac:dyDescent="0.2">
      <c r="B121" s="141" t="s">
        <v>6</v>
      </c>
      <c r="C121" s="141"/>
      <c r="D121" s="141"/>
      <c r="E121" s="141"/>
      <c r="F121" s="141"/>
      <c r="G121" s="141"/>
      <c r="H121" s="141"/>
      <c r="I121" s="141"/>
      <c r="J121" s="141"/>
      <c r="K121" s="141"/>
      <c r="L121" s="141"/>
      <c r="M121" s="141"/>
      <c r="N121" s="2"/>
      <c r="O121" s="2"/>
      <c r="P121" s="2"/>
    </row>
    <row r="122" spans="1:16" s="1" customFormat="1" ht="24" customHeight="1" x14ac:dyDescent="0.2">
      <c r="B122" s="123" t="s">
        <v>2</v>
      </c>
      <c r="C122" s="123"/>
      <c r="D122" s="119"/>
      <c r="E122" s="119"/>
      <c r="F122" s="13"/>
      <c r="G122" s="9"/>
      <c r="H122" s="9"/>
      <c r="I122" s="9"/>
      <c r="J122" s="9"/>
      <c r="K122" s="14"/>
      <c r="L122" s="14"/>
      <c r="M122" s="11"/>
    </row>
    <row r="123" spans="1:16" s="1" customFormat="1" ht="24" customHeight="1" thickBot="1" x14ac:dyDescent="0.25">
      <c r="B123" s="123" t="s">
        <v>10</v>
      </c>
      <c r="C123" s="123"/>
      <c r="D123" s="124"/>
      <c r="E123" s="124"/>
      <c r="F123" s="14"/>
      <c r="G123" s="14"/>
      <c r="H123" s="13"/>
      <c r="I123" s="13"/>
      <c r="J123" s="13"/>
      <c r="K123" s="14"/>
      <c r="L123" s="14"/>
      <c r="M123" s="30">
        <v>260</v>
      </c>
    </row>
    <row r="124" spans="1:16" s="6" customFormat="1" ht="23.25" customHeight="1" x14ac:dyDescent="0.2">
      <c r="B124" s="68" t="s">
        <v>11</v>
      </c>
      <c r="C124" s="69"/>
      <c r="D124" s="72" t="str">
        <f>LOOKUP(M123,Sheet3!$A$1:$B$164)&amp;"( پروژه مهر2500واحدی پردیس)"</f>
        <v>شرکت سرمايه گذاري مسكن پرديس( پروژه مهر2500واحدی پردیس)</v>
      </c>
      <c r="E124" s="72"/>
      <c r="F124" s="72"/>
      <c r="G124" s="72"/>
      <c r="H124" s="72"/>
      <c r="I124" s="72"/>
      <c r="J124" s="69" t="s">
        <v>20</v>
      </c>
      <c r="K124" s="69"/>
      <c r="L124" s="120"/>
      <c r="M124" s="121"/>
    </row>
    <row r="125" spans="1:16" s="6" customFormat="1" ht="21.75" customHeight="1" x14ac:dyDescent="0.2">
      <c r="B125" s="70"/>
      <c r="C125" s="71"/>
      <c r="D125" s="73"/>
      <c r="E125" s="73"/>
      <c r="F125" s="73"/>
      <c r="G125" s="73"/>
      <c r="H125" s="73"/>
      <c r="I125" s="73"/>
      <c r="J125" s="71"/>
      <c r="K125" s="71"/>
      <c r="L125" s="71"/>
      <c r="M125" s="122"/>
    </row>
    <row r="126" spans="1:16" s="6" customFormat="1" ht="32.25" customHeight="1" thickBot="1" x14ac:dyDescent="0.25">
      <c r="B126" s="26" t="s">
        <v>33</v>
      </c>
      <c r="C126" s="116" t="str">
        <f>VLOOKUP(M123,Sheet3!$A$1:$C$164,3)</f>
        <v>تهران - جاده آبعلی -شهر جدید پردیس -فاز3</v>
      </c>
      <c r="D126" s="116"/>
      <c r="E126" s="116"/>
      <c r="F126" s="116"/>
      <c r="G126" s="116"/>
      <c r="H126" s="116"/>
      <c r="I126" s="116"/>
      <c r="J126" s="117" t="str">
        <f>VLOOKUP(M123,Sheet3!$A$1:$D$164,4)</f>
        <v>تلفن:76276000-3</v>
      </c>
      <c r="K126" s="117"/>
      <c r="L126" s="114" t="e">
        <f>VLOOKUP(M123,Sheet3!$A$1:$D$164,5)</f>
        <v>#REF!</v>
      </c>
      <c r="M126" s="115"/>
    </row>
    <row r="127" spans="1:16" s="1" customFormat="1" ht="6" customHeight="1" x14ac:dyDescent="0.2"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</row>
    <row r="128" spans="1:16" s="4" customFormat="1" ht="24" customHeight="1" x14ac:dyDescent="0.2">
      <c r="B128" s="118" t="s">
        <v>21</v>
      </c>
      <c r="C128" s="118"/>
      <c r="D128" s="118"/>
      <c r="E128" s="118"/>
      <c r="F128" s="118"/>
      <c r="G128" s="118"/>
      <c r="H128" s="118"/>
      <c r="I128" s="118"/>
      <c r="J128" s="118"/>
      <c r="K128" s="118"/>
      <c r="L128" s="118"/>
      <c r="M128" s="118"/>
    </row>
    <row r="129" spans="2:13" s="1" customFormat="1" ht="4.5" customHeight="1" thickBot="1" x14ac:dyDescent="0.25"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</row>
    <row r="130" spans="2:13" s="5" customFormat="1" ht="22.5" customHeight="1" x14ac:dyDescent="0.2">
      <c r="B130" s="101" t="s">
        <v>27</v>
      </c>
      <c r="C130" s="102"/>
      <c r="D130" s="102"/>
      <c r="E130" s="102"/>
      <c r="F130" s="102"/>
      <c r="G130" s="102"/>
      <c r="H130" s="102"/>
      <c r="I130" s="102"/>
      <c r="J130" s="102"/>
      <c r="K130" s="102"/>
      <c r="L130" s="102"/>
      <c r="M130" s="103"/>
    </row>
    <row r="131" spans="2:13" s="5" customFormat="1" ht="24" customHeight="1" thickBot="1" x14ac:dyDescent="0.25">
      <c r="B131" s="19" t="s">
        <v>12</v>
      </c>
      <c r="C131" s="143" t="s">
        <v>32</v>
      </c>
      <c r="D131" s="143"/>
      <c r="E131" s="143"/>
      <c r="F131" s="143"/>
      <c r="G131" s="143"/>
      <c r="H131" s="143"/>
      <c r="I131" s="143"/>
      <c r="J131" s="144" t="s">
        <v>14</v>
      </c>
      <c r="K131" s="144"/>
      <c r="L131" s="144" t="s">
        <v>15</v>
      </c>
      <c r="M131" s="145"/>
    </row>
    <row r="132" spans="2:13" s="1" customFormat="1" ht="9" customHeight="1" thickBot="1" x14ac:dyDescent="0.4">
      <c r="B132" s="7"/>
      <c r="C132" s="7"/>
      <c r="D132" s="12"/>
      <c r="E132" s="12"/>
      <c r="F132" s="12"/>
      <c r="G132" s="7"/>
      <c r="H132" s="12"/>
      <c r="I132" s="12"/>
      <c r="J132" s="12"/>
      <c r="K132" s="8"/>
      <c r="L132" s="8"/>
      <c r="M132" s="8"/>
    </row>
    <row r="133" spans="2:13" s="1" customFormat="1" ht="18" customHeight="1" thickBot="1" x14ac:dyDescent="0.45">
      <c r="B133" s="142" t="s">
        <v>0</v>
      </c>
      <c r="C133" s="111" t="s">
        <v>3</v>
      </c>
      <c r="D133" s="112"/>
      <c r="E133" s="112"/>
      <c r="F133" s="112"/>
      <c r="G133" s="112"/>
      <c r="H133" s="113"/>
      <c r="I133" s="110" t="s">
        <v>1</v>
      </c>
      <c r="J133" s="110" t="s">
        <v>25</v>
      </c>
      <c r="K133" s="20" t="s">
        <v>7</v>
      </c>
      <c r="L133" s="146" t="s">
        <v>9</v>
      </c>
      <c r="M133" s="147"/>
    </row>
    <row r="134" spans="2:13" s="1" customFormat="1" ht="18" customHeight="1" thickBot="1" x14ac:dyDescent="0.45">
      <c r="B134" s="142"/>
      <c r="C134" s="148" t="s">
        <v>4</v>
      </c>
      <c r="D134" s="149"/>
      <c r="E134" s="150" t="s">
        <v>5</v>
      </c>
      <c r="F134" s="150"/>
      <c r="G134" s="150"/>
      <c r="H134" s="150"/>
      <c r="I134" s="110"/>
      <c r="J134" s="110"/>
      <c r="K134" s="25" t="s">
        <v>8</v>
      </c>
      <c r="L134" s="104" t="s">
        <v>8</v>
      </c>
      <c r="M134" s="105"/>
    </row>
    <row r="135" spans="2:13" s="1" customFormat="1" ht="24" customHeight="1" x14ac:dyDescent="0.2">
      <c r="B135" s="37"/>
      <c r="C135" s="106"/>
      <c r="D135" s="106"/>
      <c r="E135" s="107"/>
      <c r="F135" s="107"/>
      <c r="G135" s="107"/>
      <c r="H135" s="107"/>
      <c r="I135" s="38"/>
      <c r="J135" s="31"/>
      <c r="K135" s="32"/>
      <c r="L135" s="108">
        <f>J135*K135</f>
        <v>0</v>
      </c>
      <c r="M135" s="109"/>
    </row>
    <row r="136" spans="2:13" s="1" customFormat="1" ht="24" customHeight="1" x14ac:dyDescent="0.2">
      <c r="B136" s="39"/>
      <c r="C136" s="74"/>
      <c r="D136" s="74"/>
      <c r="E136" s="75"/>
      <c r="F136" s="75"/>
      <c r="G136" s="75"/>
      <c r="H136" s="75"/>
      <c r="I136" s="40"/>
      <c r="J136" s="33"/>
      <c r="K136" s="34"/>
      <c r="L136" s="76">
        <f t="shared" ref="L136:L141" si="3">J136*K136</f>
        <v>0</v>
      </c>
      <c r="M136" s="77"/>
    </row>
    <row r="137" spans="2:13" s="1" customFormat="1" ht="24" customHeight="1" x14ac:dyDescent="0.2">
      <c r="B137" s="39"/>
      <c r="C137" s="74"/>
      <c r="D137" s="74"/>
      <c r="E137" s="75"/>
      <c r="F137" s="75"/>
      <c r="G137" s="75"/>
      <c r="H137" s="75"/>
      <c r="I137" s="40"/>
      <c r="J137" s="33"/>
      <c r="K137" s="34"/>
      <c r="L137" s="76">
        <f t="shared" si="3"/>
        <v>0</v>
      </c>
      <c r="M137" s="77"/>
    </row>
    <row r="138" spans="2:13" s="1" customFormat="1" ht="24" customHeight="1" x14ac:dyDescent="0.2">
      <c r="B138" s="39"/>
      <c r="C138" s="74"/>
      <c r="D138" s="74"/>
      <c r="E138" s="75"/>
      <c r="F138" s="75"/>
      <c r="G138" s="75"/>
      <c r="H138" s="75"/>
      <c r="I138" s="40"/>
      <c r="J138" s="33"/>
      <c r="K138" s="34"/>
      <c r="L138" s="76">
        <f t="shared" si="3"/>
        <v>0</v>
      </c>
      <c r="M138" s="77"/>
    </row>
    <row r="139" spans="2:13" s="1" customFormat="1" ht="24" customHeight="1" x14ac:dyDescent="0.2">
      <c r="B139" s="39"/>
      <c r="C139" s="74"/>
      <c r="D139" s="74"/>
      <c r="E139" s="75"/>
      <c r="F139" s="75"/>
      <c r="G139" s="75"/>
      <c r="H139" s="75"/>
      <c r="I139" s="40"/>
      <c r="J139" s="33"/>
      <c r="K139" s="34"/>
      <c r="L139" s="76">
        <f t="shared" si="3"/>
        <v>0</v>
      </c>
      <c r="M139" s="77"/>
    </row>
    <row r="140" spans="2:13" s="1" customFormat="1" ht="24" customHeight="1" x14ac:dyDescent="0.2">
      <c r="B140" s="39"/>
      <c r="C140" s="74"/>
      <c r="D140" s="74"/>
      <c r="E140" s="75"/>
      <c r="F140" s="75"/>
      <c r="G140" s="75"/>
      <c r="H140" s="75"/>
      <c r="I140" s="40"/>
      <c r="J140" s="33"/>
      <c r="K140" s="34"/>
      <c r="L140" s="76">
        <f t="shared" si="3"/>
        <v>0</v>
      </c>
      <c r="M140" s="77"/>
    </row>
    <row r="141" spans="2:13" s="1" customFormat="1" ht="24" customHeight="1" thickBot="1" x14ac:dyDescent="0.25">
      <c r="B141" s="41"/>
      <c r="C141" s="87"/>
      <c r="D141" s="87"/>
      <c r="E141" s="88"/>
      <c r="F141" s="88"/>
      <c r="G141" s="88"/>
      <c r="H141" s="88"/>
      <c r="I141" s="42"/>
      <c r="J141" s="35"/>
      <c r="K141" s="36"/>
      <c r="L141" s="89">
        <f t="shared" si="3"/>
        <v>0</v>
      </c>
      <c r="M141" s="90"/>
    </row>
    <row r="142" spans="2:13" s="1" customFormat="1" ht="24" customHeight="1" thickBot="1" x14ac:dyDescent="0.25">
      <c r="B142" s="96" t="s">
        <v>9</v>
      </c>
      <c r="C142" s="97"/>
      <c r="D142" s="97"/>
      <c r="E142" s="97"/>
      <c r="F142" s="97"/>
      <c r="G142" s="97"/>
      <c r="H142" s="97"/>
      <c r="I142" s="97"/>
      <c r="J142" s="97"/>
      <c r="K142" s="98"/>
      <c r="L142" s="91">
        <f>SUM(L135:M141)</f>
        <v>0</v>
      </c>
      <c r="M142" s="92"/>
    </row>
    <row r="143" spans="2:13" s="1" customFormat="1" ht="24" customHeight="1" thickBot="1" x14ac:dyDescent="0.25">
      <c r="B143" s="93" t="s">
        <v>118</v>
      </c>
      <c r="C143" s="94"/>
      <c r="D143" s="94"/>
      <c r="E143" s="94"/>
      <c r="F143" s="94"/>
      <c r="G143" s="94"/>
      <c r="H143" s="94"/>
      <c r="I143" s="94"/>
      <c r="J143" s="94"/>
      <c r="K143" s="95"/>
      <c r="L143" s="91">
        <f>L142*4%</f>
        <v>0</v>
      </c>
      <c r="M143" s="92"/>
    </row>
    <row r="144" spans="2:13" s="1" customFormat="1" ht="24" customHeight="1" thickBot="1" x14ac:dyDescent="0.25">
      <c r="B144" s="24" t="s">
        <v>31</v>
      </c>
      <c r="C144" s="99" t="e">
        <f ca="1">[1]!horofi(L144)&amp;"  ریال "</f>
        <v>#NAME?</v>
      </c>
      <c r="D144" s="99"/>
      <c r="E144" s="99"/>
      <c r="F144" s="99"/>
      <c r="G144" s="99"/>
      <c r="H144" s="99"/>
      <c r="I144" s="99"/>
      <c r="J144" s="99"/>
      <c r="K144" s="100"/>
      <c r="L144" s="91">
        <f>ROUND(L142+L143,0)</f>
        <v>0</v>
      </c>
      <c r="M144" s="92"/>
    </row>
    <row r="145" spans="1:13" s="1" customFormat="1" ht="7.5" customHeight="1" thickBot="1" x14ac:dyDescent="0.4">
      <c r="B145" s="16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8"/>
    </row>
    <row r="146" spans="1:13" s="5" customFormat="1" ht="15.75" x14ac:dyDescent="0.4">
      <c r="B146" s="81" t="s">
        <v>36</v>
      </c>
      <c r="C146" s="82"/>
      <c r="D146" s="82"/>
      <c r="E146" s="82"/>
      <c r="F146" s="82"/>
      <c r="G146" s="82"/>
      <c r="H146" s="82"/>
      <c r="I146" s="82"/>
      <c r="J146" s="82"/>
      <c r="K146" s="82"/>
      <c r="L146" s="82"/>
      <c r="M146" s="83"/>
    </row>
    <row r="147" spans="1:13" s="5" customFormat="1" ht="15.75" x14ac:dyDescent="0.4">
      <c r="B147" s="65" t="s">
        <v>91</v>
      </c>
      <c r="C147" s="66"/>
      <c r="D147" s="66"/>
      <c r="E147" s="66"/>
      <c r="F147" s="66"/>
      <c r="G147" s="66"/>
      <c r="H147" s="66"/>
      <c r="I147" s="66"/>
      <c r="J147" s="66"/>
      <c r="K147" s="66"/>
      <c r="L147" s="66"/>
      <c r="M147" s="67"/>
    </row>
    <row r="148" spans="1:13" s="5" customFormat="1" ht="15.75" x14ac:dyDescent="0.4">
      <c r="B148" s="65" t="s">
        <v>37</v>
      </c>
      <c r="C148" s="66"/>
      <c r="D148" s="66"/>
      <c r="E148" s="66"/>
      <c r="F148" s="66"/>
      <c r="G148" s="66"/>
      <c r="H148" s="66"/>
      <c r="I148" s="66"/>
      <c r="J148" s="66"/>
      <c r="K148" s="66"/>
      <c r="L148" s="66"/>
      <c r="M148" s="67"/>
    </row>
    <row r="149" spans="1:13" s="5" customFormat="1" ht="15.75" x14ac:dyDescent="0.4">
      <c r="B149" s="65" t="s">
        <v>38</v>
      </c>
      <c r="C149" s="66"/>
      <c r="D149" s="66"/>
      <c r="E149" s="66"/>
      <c r="F149" s="66"/>
      <c r="G149" s="66"/>
      <c r="H149" s="66"/>
      <c r="I149" s="66"/>
      <c r="J149" s="66"/>
      <c r="K149" s="66"/>
      <c r="L149" s="66"/>
      <c r="M149" s="67"/>
    </row>
    <row r="150" spans="1:13" s="5" customFormat="1" ht="15.75" x14ac:dyDescent="0.4">
      <c r="B150" s="65" t="s">
        <v>16</v>
      </c>
      <c r="C150" s="66"/>
      <c r="D150" s="66"/>
      <c r="E150" s="66"/>
      <c r="F150" s="66"/>
      <c r="G150" s="66"/>
      <c r="H150" s="66"/>
      <c r="I150" s="66"/>
      <c r="J150" s="66"/>
      <c r="K150" s="66"/>
      <c r="L150" s="66"/>
      <c r="M150" s="67"/>
    </row>
    <row r="151" spans="1:13" s="5" customFormat="1" ht="15.75" x14ac:dyDescent="0.4">
      <c r="B151" s="65" t="s">
        <v>16</v>
      </c>
      <c r="C151" s="66"/>
      <c r="D151" s="66"/>
      <c r="E151" s="66"/>
      <c r="F151" s="66"/>
      <c r="G151" s="66"/>
      <c r="H151" s="66"/>
      <c r="I151" s="66"/>
      <c r="J151" s="66"/>
      <c r="K151" s="66"/>
      <c r="L151" s="66"/>
      <c r="M151" s="67"/>
    </row>
    <row r="152" spans="1:13" s="5" customFormat="1" ht="24.75" x14ac:dyDescent="0.6">
      <c r="B152" s="84" t="s">
        <v>139</v>
      </c>
      <c r="C152" s="85"/>
      <c r="D152" s="85"/>
      <c r="E152" s="85"/>
      <c r="F152" s="85"/>
      <c r="G152" s="85"/>
      <c r="H152" s="85"/>
      <c r="I152" s="85"/>
      <c r="J152" s="85"/>
      <c r="K152" s="85"/>
      <c r="L152" s="85"/>
      <c r="M152" s="86"/>
    </row>
    <row r="153" spans="1:13" s="5" customFormat="1" ht="17.25" x14ac:dyDescent="0.4">
      <c r="B153" s="65" t="s">
        <v>140</v>
      </c>
      <c r="C153" s="66"/>
      <c r="D153" s="66"/>
      <c r="E153" s="66"/>
      <c r="F153" s="66"/>
      <c r="G153" s="66"/>
      <c r="H153" s="66"/>
      <c r="I153" s="66"/>
      <c r="J153" s="66"/>
      <c r="K153" s="66"/>
      <c r="L153" s="66"/>
      <c r="M153" s="67"/>
    </row>
    <row r="154" spans="1:13" s="5" customFormat="1" ht="15.75" x14ac:dyDescent="0.4">
      <c r="B154" s="65" t="s">
        <v>17</v>
      </c>
      <c r="C154" s="66"/>
      <c r="D154" s="66"/>
      <c r="E154" s="66"/>
      <c r="F154" s="66"/>
      <c r="G154" s="66"/>
      <c r="H154" s="66"/>
      <c r="I154" s="66"/>
      <c r="J154" s="66"/>
      <c r="K154" s="66"/>
      <c r="L154" s="66"/>
      <c r="M154" s="67"/>
    </row>
    <row r="155" spans="1:13" s="5" customFormat="1" ht="16.5" thickBot="1" x14ac:dyDescent="0.45">
      <c r="B155" s="78"/>
      <c r="C155" s="79"/>
      <c r="D155" s="79"/>
      <c r="E155" s="79"/>
      <c r="F155" s="79"/>
      <c r="G155" s="79"/>
      <c r="H155" s="79"/>
      <c r="I155" s="79"/>
      <c r="J155" s="79"/>
      <c r="K155" s="79"/>
      <c r="L155" s="79"/>
      <c r="M155" s="80"/>
    </row>
    <row r="156" spans="1:13" s="1" customFormat="1" ht="9.75" customHeight="1" thickBot="1" x14ac:dyDescent="0.45">
      <c r="B156" s="17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17"/>
    </row>
    <row r="157" spans="1:13" s="1" customFormat="1" ht="12.75" customHeight="1" x14ac:dyDescent="0.2">
      <c r="B157" s="125" t="s">
        <v>18</v>
      </c>
      <c r="C157" s="126"/>
      <c r="D157" s="127"/>
      <c r="E157" s="127"/>
      <c r="F157" s="127" t="s">
        <v>90</v>
      </c>
      <c r="G157" s="127"/>
      <c r="H157" s="127"/>
      <c r="I157" s="127"/>
      <c r="J157" s="127" t="s">
        <v>19</v>
      </c>
      <c r="K157" s="127"/>
      <c r="L157" s="134"/>
      <c r="M157" s="135"/>
    </row>
    <row r="158" spans="1:13" s="1" customFormat="1" ht="12.75" customHeight="1" x14ac:dyDescent="0.2">
      <c r="B158" s="128"/>
      <c r="C158" s="129"/>
      <c r="D158" s="130"/>
      <c r="E158" s="130"/>
      <c r="F158" s="130"/>
      <c r="G158" s="130"/>
      <c r="H158" s="130"/>
      <c r="I158" s="130"/>
      <c r="J158" s="130"/>
      <c r="K158" s="130"/>
      <c r="L158" s="136"/>
      <c r="M158" s="137"/>
    </row>
    <row r="159" spans="1:13" s="1" customFormat="1" ht="69.75" customHeight="1" thickBot="1" x14ac:dyDescent="0.25">
      <c r="B159" s="131"/>
      <c r="C159" s="132"/>
      <c r="D159" s="133"/>
      <c r="E159" s="133"/>
      <c r="F159" s="133"/>
      <c r="G159" s="133"/>
      <c r="H159" s="133"/>
      <c r="I159" s="133"/>
      <c r="J159" s="133"/>
      <c r="K159" s="133"/>
      <c r="L159" s="138"/>
      <c r="M159" s="139"/>
    </row>
    <row r="160" spans="1:13" ht="15" x14ac:dyDescent="0.35">
      <c r="A160" s="140" t="s">
        <v>34</v>
      </c>
      <c r="B160" s="140"/>
      <c r="C160" s="21" t="s">
        <v>119</v>
      </c>
      <c r="D160" s="22"/>
      <c r="E160" s="23"/>
      <c r="F160" s="22"/>
      <c r="G160" s="23"/>
      <c r="H160" s="23"/>
      <c r="I160" s="23"/>
      <c r="J160" s="23"/>
      <c r="L160" s="22" t="s">
        <v>29</v>
      </c>
      <c r="M160" s="27" t="s">
        <v>26</v>
      </c>
    </row>
  </sheetData>
  <mergeCells count="268">
    <mergeCell ref="B157:E159"/>
    <mergeCell ref="F157:I159"/>
    <mergeCell ref="J157:M159"/>
    <mergeCell ref="A160:B160"/>
    <mergeCell ref="B150:M150"/>
    <mergeCell ref="B151:M151"/>
    <mergeCell ref="B152:M152"/>
    <mergeCell ref="B153:M153"/>
    <mergeCell ref="B154:M154"/>
    <mergeCell ref="B155:M155"/>
    <mergeCell ref="C144:K144"/>
    <mergeCell ref="L144:M144"/>
    <mergeCell ref="B146:M146"/>
    <mergeCell ref="B147:M147"/>
    <mergeCell ref="B148:M148"/>
    <mergeCell ref="B149:M149"/>
    <mergeCell ref="C141:D141"/>
    <mergeCell ref="E141:H141"/>
    <mergeCell ref="L141:M141"/>
    <mergeCell ref="B142:K142"/>
    <mergeCell ref="L142:M142"/>
    <mergeCell ref="B143:K143"/>
    <mergeCell ref="L143:M143"/>
    <mergeCell ref="C139:D139"/>
    <mergeCell ref="E139:H139"/>
    <mergeCell ref="L139:M139"/>
    <mergeCell ref="C140:D140"/>
    <mergeCell ref="E140:H140"/>
    <mergeCell ref="L140:M140"/>
    <mergeCell ref="C137:D137"/>
    <mergeCell ref="E137:H137"/>
    <mergeCell ref="L137:M137"/>
    <mergeCell ref="C138:D138"/>
    <mergeCell ref="E138:H138"/>
    <mergeCell ref="L138:M138"/>
    <mergeCell ref="C135:D135"/>
    <mergeCell ref="E135:H135"/>
    <mergeCell ref="L135:M135"/>
    <mergeCell ref="C136:D136"/>
    <mergeCell ref="E136:H136"/>
    <mergeCell ref="L136:M136"/>
    <mergeCell ref="B133:B134"/>
    <mergeCell ref="C133:H133"/>
    <mergeCell ref="I133:I134"/>
    <mergeCell ref="J133:J134"/>
    <mergeCell ref="L133:M133"/>
    <mergeCell ref="C134:D134"/>
    <mergeCell ref="E134:H134"/>
    <mergeCell ref="L134:M134"/>
    <mergeCell ref="C126:I126"/>
    <mergeCell ref="J126:K126"/>
    <mergeCell ref="L126:M126"/>
    <mergeCell ref="B128:M128"/>
    <mergeCell ref="B130:M130"/>
    <mergeCell ref="C131:I131"/>
    <mergeCell ref="J131:K131"/>
    <mergeCell ref="L131:M131"/>
    <mergeCell ref="B121:M121"/>
    <mergeCell ref="B122:C122"/>
    <mergeCell ref="D122:E122"/>
    <mergeCell ref="B123:C123"/>
    <mergeCell ref="D123:E123"/>
    <mergeCell ref="B124:C125"/>
    <mergeCell ref="D124:I125"/>
    <mergeCell ref="J124:K125"/>
    <mergeCell ref="L124:M124"/>
    <mergeCell ref="L125:M125"/>
    <mergeCell ref="B117:E119"/>
    <mergeCell ref="F117:I119"/>
    <mergeCell ref="J117:M119"/>
    <mergeCell ref="A120:B120"/>
    <mergeCell ref="C91:I91"/>
    <mergeCell ref="J91:K91"/>
    <mergeCell ref="L91:M91"/>
    <mergeCell ref="B93:B94"/>
    <mergeCell ref="C61:D61"/>
    <mergeCell ref="E61:H61"/>
    <mergeCell ref="L61:M61"/>
    <mergeCell ref="L62:M62"/>
    <mergeCell ref="B63:K63"/>
    <mergeCell ref="L63:M63"/>
    <mergeCell ref="B62:K62"/>
    <mergeCell ref="L64:M64"/>
    <mergeCell ref="C64:K64"/>
    <mergeCell ref="B67:M67"/>
    <mergeCell ref="B68:M68"/>
    <mergeCell ref="B70:M70"/>
    <mergeCell ref="B66:M66"/>
    <mergeCell ref="B73:M73"/>
    <mergeCell ref="C56:D56"/>
    <mergeCell ref="J93:J94"/>
    <mergeCell ref="L93:M93"/>
    <mergeCell ref="C94:D94"/>
    <mergeCell ref="E94:H94"/>
    <mergeCell ref="B81:M81"/>
    <mergeCell ref="B82:C82"/>
    <mergeCell ref="D43:E43"/>
    <mergeCell ref="L45:M45"/>
    <mergeCell ref="C57:D57"/>
    <mergeCell ref="E57:H57"/>
    <mergeCell ref="L57:M57"/>
    <mergeCell ref="C58:D58"/>
    <mergeCell ref="E58:H58"/>
    <mergeCell ref="L58:M58"/>
    <mergeCell ref="C59:D59"/>
    <mergeCell ref="E59:H59"/>
    <mergeCell ref="L59:M59"/>
    <mergeCell ref="C60:D60"/>
    <mergeCell ref="E60:H60"/>
    <mergeCell ref="L60:M60"/>
    <mergeCell ref="E56:H56"/>
    <mergeCell ref="L56:M56"/>
    <mergeCell ref="C55:D55"/>
    <mergeCell ref="E55:H55"/>
    <mergeCell ref="L55:M55"/>
    <mergeCell ref="B42:C42"/>
    <mergeCell ref="D42:E42"/>
    <mergeCell ref="J44:K45"/>
    <mergeCell ref="L44:M44"/>
    <mergeCell ref="L14:M14"/>
    <mergeCell ref="L6:M6"/>
    <mergeCell ref="J6:K6"/>
    <mergeCell ref="E18:H18"/>
    <mergeCell ref="L18:M18"/>
    <mergeCell ref="C6:I6"/>
    <mergeCell ref="L19:M19"/>
    <mergeCell ref="L16:M16"/>
    <mergeCell ref="C17:D17"/>
    <mergeCell ref="E17:H17"/>
    <mergeCell ref="L17:M17"/>
    <mergeCell ref="C15:D15"/>
    <mergeCell ref="B34:M34"/>
    <mergeCell ref="B35:M35"/>
    <mergeCell ref="L46:M46"/>
    <mergeCell ref="C46:I46"/>
    <mergeCell ref="B43:C43"/>
    <mergeCell ref="B1:M1"/>
    <mergeCell ref="B2:C2"/>
    <mergeCell ref="D2:E2"/>
    <mergeCell ref="B3:C3"/>
    <mergeCell ref="D3:E3"/>
    <mergeCell ref="L13:M13"/>
    <mergeCell ref="L4:M4"/>
    <mergeCell ref="J4:K5"/>
    <mergeCell ref="L5:M5"/>
    <mergeCell ref="B4:C5"/>
    <mergeCell ref="B8:M8"/>
    <mergeCell ref="J13:J14"/>
    <mergeCell ref="B13:B14"/>
    <mergeCell ref="C13:H13"/>
    <mergeCell ref="B10:M10"/>
    <mergeCell ref="D4:I5"/>
    <mergeCell ref="C14:D14"/>
    <mergeCell ref="E14:H14"/>
    <mergeCell ref="B31:M31"/>
    <mergeCell ref="B22:K22"/>
    <mergeCell ref="L22:M22"/>
    <mergeCell ref="B23:K23"/>
    <mergeCell ref="L23:M23"/>
    <mergeCell ref="L24:M24"/>
    <mergeCell ref="B29:M29"/>
    <mergeCell ref="B27:M27"/>
    <mergeCell ref="B28:M28"/>
    <mergeCell ref="B30:M30"/>
    <mergeCell ref="C24:K24"/>
    <mergeCell ref="L21:M21"/>
    <mergeCell ref="L11:M11"/>
    <mergeCell ref="J11:K11"/>
    <mergeCell ref="I13:I14"/>
    <mergeCell ref="C11:I11"/>
    <mergeCell ref="C20:D20"/>
    <mergeCell ref="E20:H20"/>
    <mergeCell ref="L20:M20"/>
    <mergeCell ref="E15:H15"/>
    <mergeCell ref="L15:M15"/>
    <mergeCell ref="C16:D16"/>
    <mergeCell ref="C18:D18"/>
    <mergeCell ref="E16:H16"/>
    <mergeCell ref="C19:D19"/>
    <mergeCell ref="E19:H19"/>
    <mergeCell ref="B37:E39"/>
    <mergeCell ref="F37:I39"/>
    <mergeCell ref="J37:M39"/>
    <mergeCell ref="A40:B40"/>
    <mergeCell ref="B41:M41"/>
    <mergeCell ref="B33:M33"/>
    <mergeCell ref="C21:D21"/>
    <mergeCell ref="B32:M32"/>
    <mergeCell ref="B53:B54"/>
    <mergeCell ref="C53:H53"/>
    <mergeCell ref="J46:K46"/>
    <mergeCell ref="B48:M48"/>
    <mergeCell ref="B50:M50"/>
    <mergeCell ref="C51:I51"/>
    <mergeCell ref="J51:K51"/>
    <mergeCell ref="L51:M51"/>
    <mergeCell ref="I53:I54"/>
    <mergeCell ref="J53:J54"/>
    <mergeCell ref="L53:M53"/>
    <mergeCell ref="C54:D54"/>
    <mergeCell ref="E54:H54"/>
    <mergeCell ref="L54:M54"/>
    <mergeCell ref="B26:M26"/>
    <mergeCell ref="E21:H21"/>
    <mergeCell ref="B74:M74"/>
    <mergeCell ref="B71:M71"/>
    <mergeCell ref="B72:M72"/>
    <mergeCell ref="B69:M69"/>
    <mergeCell ref="B75:M75"/>
    <mergeCell ref="B83:C83"/>
    <mergeCell ref="D83:E83"/>
    <mergeCell ref="B77:E79"/>
    <mergeCell ref="F77:I79"/>
    <mergeCell ref="J77:M79"/>
    <mergeCell ref="A80:B80"/>
    <mergeCell ref="L86:M86"/>
    <mergeCell ref="C86:I86"/>
    <mergeCell ref="J86:K86"/>
    <mergeCell ref="B88:M88"/>
    <mergeCell ref="D82:E82"/>
    <mergeCell ref="J84:K85"/>
    <mergeCell ref="L84:M84"/>
    <mergeCell ref="B84:C85"/>
    <mergeCell ref="D84:I85"/>
    <mergeCell ref="L85:M85"/>
    <mergeCell ref="B90:M90"/>
    <mergeCell ref="L94:M94"/>
    <mergeCell ref="C95:D95"/>
    <mergeCell ref="E95:H95"/>
    <mergeCell ref="L95:M95"/>
    <mergeCell ref="C96:D96"/>
    <mergeCell ref="E96:H96"/>
    <mergeCell ref="L96:M96"/>
    <mergeCell ref="I93:I94"/>
    <mergeCell ref="C93:H93"/>
    <mergeCell ref="L97:M97"/>
    <mergeCell ref="C98:D98"/>
    <mergeCell ref="E98:H98"/>
    <mergeCell ref="L98:M98"/>
    <mergeCell ref="C99:D99"/>
    <mergeCell ref="E99:H99"/>
    <mergeCell ref="L99:M99"/>
    <mergeCell ref="C97:D97"/>
    <mergeCell ref="E97:H97"/>
    <mergeCell ref="B107:M107"/>
    <mergeCell ref="B44:C45"/>
    <mergeCell ref="D44:I45"/>
    <mergeCell ref="C100:D100"/>
    <mergeCell ref="E100:H100"/>
    <mergeCell ref="L100:M100"/>
    <mergeCell ref="B108:M108"/>
    <mergeCell ref="B115:M115"/>
    <mergeCell ref="B110:M110"/>
    <mergeCell ref="B106:M106"/>
    <mergeCell ref="B111:M111"/>
    <mergeCell ref="B112:M112"/>
    <mergeCell ref="B113:M113"/>
    <mergeCell ref="B114:M114"/>
    <mergeCell ref="B109:M109"/>
    <mergeCell ref="C101:D101"/>
    <mergeCell ref="E101:H101"/>
    <mergeCell ref="L101:M101"/>
    <mergeCell ref="L102:M102"/>
    <mergeCell ref="B103:K103"/>
    <mergeCell ref="L103:M103"/>
    <mergeCell ref="L104:M104"/>
    <mergeCell ref="B102:K102"/>
    <mergeCell ref="C104:K104"/>
  </mergeCells>
  <printOptions horizontalCentered="1" verticalCentered="1"/>
  <pageMargins left="0.19685039370078741" right="0" top="0" bottom="0" header="0" footer="0"/>
  <pageSetup paperSize="9" scale="94" fitToHeight="4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4"/>
  <sheetViews>
    <sheetView rightToLeft="1" topLeftCell="C103" zoomScaleNormal="100" workbookViewId="0">
      <selection activeCell="H106" sqref="H106"/>
    </sheetView>
  </sheetViews>
  <sheetFormatPr defaultRowHeight="21.75" x14ac:dyDescent="0.5"/>
  <cols>
    <col min="1" max="1" width="8.5703125" style="28" bestFit="1" customWidth="1"/>
    <col min="2" max="2" width="40" style="28" bestFit="1" customWidth="1"/>
    <col min="3" max="3" width="71.140625" style="28" customWidth="1"/>
    <col min="4" max="4" width="22.42578125" style="28" bestFit="1" customWidth="1"/>
    <col min="5" max="5" width="23.7109375" style="28" bestFit="1" customWidth="1"/>
    <col min="6" max="6" width="14.85546875" style="28" bestFit="1" customWidth="1"/>
    <col min="7" max="7" width="12.85546875" bestFit="1" customWidth="1"/>
  </cols>
  <sheetData>
    <row r="1" spans="1:8" x14ac:dyDescent="0.5">
      <c r="A1" s="46" t="s">
        <v>39</v>
      </c>
      <c r="B1" s="46" t="s">
        <v>40</v>
      </c>
      <c r="C1" s="57" t="s">
        <v>41</v>
      </c>
      <c r="D1" s="58" t="s">
        <v>42</v>
      </c>
      <c r="E1" s="46" t="s">
        <v>144</v>
      </c>
      <c r="F1" s="46" t="s">
        <v>43</v>
      </c>
      <c r="G1" s="46" t="s">
        <v>145</v>
      </c>
      <c r="H1" s="46" t="s">
        <v>146</v>
      </c>
    </row>
    <row r="2" spans="1:8" x14ac:dyDescent="0.5">
      <c r="A2" s="46">
        <v>100</v>
      </c>
      <c r="B2" s="46" t="s">
        <v>44</v>
      </c>
      <c r="C2" s="57" t="s">
        <v>45</v>
      </c>
      <c r="D2" s="58" t="s">
        <v>423</v>
      </c>
      <c r="E2" s="46" t="s">
        <v>539</v>
      </c>
      <c r="F2" s="46" t="s">
        <v>46</v>
      </c>
      <c r="G2" s="46"/>
      <c r="H2" s="59"/>
    </row>
    <row r="3" spans="1:8" x14ac:dyDescent="0.5">
      <c r="A3" s="46">
        <v>101</v>
      </c>
      <c r="B3" s="46" t="s">
        <v>47</v>
      </c>
      <c r="C3" s="57" t="s">
        <v>48</v>
      </c>
      <c r="D3" s="58" t="s">
        <v>424</v>
      </c>
      <c r="E3" s="46" t="s">
        <v>76</v>
      </c>
      <c r="F3" s="46"/>
      <c r="G3" s="46"/>
      <c r="H3" s="59"/>
    </row>
    <row r="4" spans="1:8" x14ac:dyDescent="0.5">
      <c r="A4" s="46">
        <v>102</v>
      </c>
      <c r="B4" s="46" t="s">
        <v>49</v>
      </c>
      <c r="C4" s="57" t="s">
        <v>50</v>
      </c>
      <c r="D4" s="58" t="s">
        <v>425</v>
      </c>
      <c r="E4" s="46" t="s">
        <v>13</v>
      </c>
      <c r="F4" s="46"/>
      <c r="G4" s="46"/>
      <c r="H4" s="59"/>
    </row>
    <row r="5" spans="1:8" x14ac:dyDescent="0.5">
      <c r="A5" s="46">
        <v>103</v>
      </c>
      <c r="B5" s="46" t="s">
        <v>51</v>
      </c>
      <c r="C5" s="57" t="s">
        <v>52</v>
      </c>
      <c r="D5" s="58" t="s">
        <v>425</v>
      </c>
      <c r="E5" s="46" t="s">
        <v>13</v>
      </c>
      <c r="F5" s="46"/>
      <c r="G5" s="46"/>
      <c r="H5" s="59"/>
    </row>
    <row r="6" spans="1:8" x14ac:dyDescent="0.5">
      <c r="A6" s="46">
        <v>104</v>
      </c>
      <c r="B6" s="46" t="s">
        <v>53</v>
      </c>
      <c r="C6" s="57" t="s">
        <v>54</v>
      </c>
      <c r="D6" s="58" t="s">
        <v>426</v>
      </c>
      <c r="E6" s="46" t="s">
        <v>13</v>
      </c>
      <c r="F6" s="46"/>
      <c r="G6" s="46"/>
      <c r="H6" s="59"/>
    </row>
    <row r="7" spans="1:8" x14ac:dyDescent="0.5">
      <c r="A7" s="46">
        <v>105</v>
      </c>
      <c r="B7" s="46" t="s">
        <v>147</v>
      </c>
      <c r="C7" s="57" t="s">
        <v>148</v>
      </c>
      <c r="D7" s="58" t="s">
        <v>427</v>
      </c>
      <c r="E7" s="46" t="s">
        <v>540</v>
      </c>
      <c r="F7" s="46"/>
      <c r="G7" s="46"/>
      <c r="H7" s="59"/>
    </row>
    <row r="8" spans="1:8" x14ac:dyDescent="0.5">
      <c r="A8" s="46">
        <v>106</v>
      </c>
      <c r="B8" s="46" t="s">
        <v>149</v>
      </c>
      <c r="C8" s="57" t="s">
        <v>150</v>
      </c>
      <c r="D8" s="58" t="s">
        <v>428</v>
      </c>
      <c r="E8" s="46" t="s">
        <v>13</v>
      </c>
      <c r="F8" s="46"/>
      <c r="G8" s="46"/>
      <c r="H8" s="59"/>
    </row>
    <row r="9" spans="1:8" x14ac:dyDescent="0.5">
      <c r="A9" s="46">
        <v>107</v>
      </c>
      <c r="B9" s="46" t="s">
        <v>151</v>
      </c>
      <c r="C9" s="57" t="s">
        <v>45</v>
      </c>
      <c r="D9" s="58" t="s">
        <v>429</v>
      </c>
      <c r="E9" s="46" t="s">
        <v>541</v>
      </c>
      <c r="F9" s="46">
        <v>1547835311</v>
      </c>
      <c r="G9" s="46">
        <v>276174</v>
      </c>
      <c r="H9" s="59" t="s">
        <v>152</v>
      </c>
    </row>
    <row r="10" spans="1:8" x14ac:dyDescent="0.5">
      <c r="A10" s="46">
        <v>111</v>
      </c>
      <c r="B10" s="46" t="s">
        <v>78</v>
      </c>
      <c r="C10" s="57" t="s">
        <v>45</v>
      </c>
      <c r="D10" s="58" t="s">
        <v>430</v>
      </c>
      <c r="E10" s="46" t="s">
        <v>542</v>
      </c>
      <c r="F10" s="46" t="s">
        <v>55</v>
      </c>
      <c r="G10" s="46">
        <v>276172</v>
      </c>
      <c r="H10" s="59" t="s">
        <v>153</v>
      </c>
    </row>
    <row r="11" spans="1:8" x14ac:dyDescent="0.5">
      <c r="A11" s="46">
        <v>112</v>
      </c>
      <c r="B11" s="46" t="s">
        <v>56</v>
      </c>
      <c r="C11" s="57" t="s">
        <v>57</v>
      </c>
      <c r="D11" s="58" t="s">
        <v>431</v>
      </c>
      <c r="E11" s="46" t="s">
        <v>543</v>
      </c>
      <c r="F11" s="46">
        <v>1998738195</v>
      </c>
      <c r="G11" s="46">
        <v>170674</v>
      </c>
      <c r="H11" s="59" t="s">
        <v>154</v>
      </c>
    </row>
    <row r="12" spans="1:8" x14ac:dyDescent="0.5">
      <c r="A12" s="46">
        <v>113</v>
      </c>
      <c r="B12" s="46" t="s">
        <v>58</v>
      </c>
      <c r="C12" s="57" t="s">
        <v>59</v>
      </c>
      <c r="D12" s="58" t="s">
        <v>432</v>
      </c>
      <c r="E12" s="46" t="s">
        <v>13</v>
      </c>
      <c r="F12" s="46"/>
      <c r="G12" s="46"/>
      <c r="H12" s="59"/>
    </row>
    <row r="13" spans="1:8" x14ac:dyDescent="0.5">
      <c r="A13" s="46">
        <v>114</v>
      </c>
      <c r="B13" s="46" t="s">
        <v>79</v>
      </c>
      <c r="C13" s="57" t="s">
        <v>45</v>
      </c>
      <c r="D13" s="58" t="s">
        <v>430</v>
      </c>
      <c r="E13" s="46" t="s">
        <v>544</v>
      </c>
      <c r="F13" s="46" t="s">
        <v>23</v>
      </c>
      <c r="G13" s="46">
        <v>327886</v>
      </c>
      <c r="H13" s="59" t="s">
        <v>155</v>
      </c>
    </row>
    <row r="14" spans="1:8" x14ac:dyDescent="0.5">
      <c r="A14" s="46">
        <v>115</v>
      </c>
      <c r="B14" s="46" t="s">
        <v>60</v>
      </c>
      <c r="C14" s="57" t="s">
        <v>61</v>
      </c>
      <c r="D14" s="58" t="s">
        <v>433</v>
      </c>
      <c r="E14" s="46" t="s">
        <v>545</v>
      </c>
      <c r="F14" s="46"/>
      <c r="G14" s="46"/>
      <c r="H14" s="59"/>
    </row>
    <row r="15" spans="1:8" x14ac:dyDescent="0.5">
      <c r="A15" s="46">
        <v>116</v>
      </c>
      <c r="B15" s="46" t="s">
        <v>62</v>
      </c>
      <c r="C15" s="57" t="s">
        <v>63</v>
      </c>
      <c r="D15" s="58" t="s">
        <v>434</v>
      </c>
      <c r="E15" s="46" t="s">
        <v>546</v>
      </c>
      <c r="F15" s="46"/>
      <c r="G15" s="46"/>
      <c r="H15" s="59"/>
    </row>
    <row r="16" spans="1:8" x14ac:dyDescent="0.5">
      <c r="A16" s="46">
        <v>117</v>
      </c>
      <c r="B16" s="46" t="s">
        <v>64</v>
      </c>
      <c r="C16" s="57" t="s">
        <v>65</v>
      </c>
      <c r="D16" s="58" t="s">
        <v>435</v>
      </c>
      <c r="E16" s="46" t="s">
        <v>13</v>
      </c>
      <c r="F16" s="46"/>
      <c r="G16" s="46"/>
      <c r="H16" s="59"/>
    </row>
    <row r="17" spans="1:8" x14ac:dyDescent="0.5">
      <c r="A17" s="46">
        <v>118</v>
      </c>
      <c r="B17" s="46" t="s">
        <v>22</v>
      </c>
      <c r="C17" s="57" t="s">
        <v>66</v>
      </c>
      <c r="D17" s="58" t="s">
        <v>436</v>
      </c>
      <c r="E17" s="46" t="s">
        <v>13</v>
      </c>
      <c r="F17" s="46"/>
      <c r="G17" s="46"/>
      <c r="H17" s="59"/>
    </row>
    <row r="18" spans="1:8" x14ac:dyDescent="0.5">
      <c r="A18" s="46">
        <v>119</v>
      </c>
      <c r="B18" s="46" t="s">
        <v>67</v>
      </c>
      <c r="C18" s="57" t="s">
        <v>68</v>
      </c>
      <c r="D18" s="58" t="s">
        <v>437</v>
      </c>
      <c r="E18" s="46" t="s">
        <v>13</v>
      </c>
      <c r="F18" s="46"/>
      <c r="G18" s="46"/>
      <c r="H18" s="59"/>
    </row>
    <row r="19" spans="1:8" x14ac:dyDescent="0.5">
      <c r="A19" s="46">
        <v>120</v>
      </c>
      <c r="B19" s="46" t="s">
        <v>80</v>
      </c>
      <c r="C19" s="57" t="s">
        <v>156</v>
      </c>
      <c r="D19" s="58" t="s">
        <v>438</v>
      </c>
      <c r="E19" s="46" t="s">
        <v>547</v>
      </c>
      <c r="F19" s="46">
        <v>4163896318</v>
      </c>
      <c r="G19" s="46">
        <v>12930</v>
      </c>
      <c r="H19" s="59" t="s">
        <v>157</v>
      </c>
    </row>
    <row r="20" spans="1:8" x14ac:dyDescent="0.5">
      <c r="A20" s="46">
        <v>125</v>
      </c>
      <c r="B20" s="46" t="s">
        <v>69</v>
      </c>
      <c r="C20" s="57" t="s">
        <v>98</v>
      </c>
      <c r="D20" s="58" t="s">
        <v>439</v>
      </c>
      <c r="E20" s="46" t="s">
        <v>548</v>
      </c>
      <c r="F20" s="46"/>
      <c r="G20" s="46"/>
      <c r="H20" s="59" t="s">
        <v>158</v>
      </c>
    </row>
    <row r="21" spans="1:8" x14ac:dyDescent="0.5">
      <c r="A21" s="46">
        <v>130</v>
      </c>
      <c r="B21" s="46" t="s">
        <v>81</v>
      </c>
      <c r="C21" s="57" t="s">
        <v>117</v>
      </c>
      <c r="D21" s="58" t="s">
        <v>115</v>
      </c>
      <c r="E21" s="46" t="s">
        <v>116</v>
      </c>
      <c r="F21" s="46">
        <v>5157986743</v>
      </c>
      <c r="G21" s="46">
        <v>19295</v>
      </c>
      <c r="H21" s="59" t="s">
        <v>159</v>
      </c>
    </row>
    <row r="22" spans="1:8" x14ac:dyDescent="0.5">
      <c r="A22" s="46">
        <v>140</v>
      </c>
      <c r="B22" s="46" t="s">
        <v>160</v>
      </c>
      <c r="C22" s="57" t="s">
        <v>161</v>
      </c>
      <c r="D22" s="58" t="s">
        <v>440</v>
      </c>
      <c r="E22" s="46" t="s">
        <v>549</v>
      </c>
      <c r="F22" s="46">
        <v>6718813883</v>
      </c>
      <c r="G22" s="46">
        <v>11826</v>
      </c>
      <c r="H22" s="59" t="s">
        <v>162</v>
      </c>
    </row>
    <row r="23" spans="1:8" x14ac:dyDescent="0.5">
      <c r="A23" s="46">
        <v>160</v>
      </c>
      <c r="B23" s="46" t="s">
        <v>82</v>
      </c>
      <c r="C23" s="57" t="s">
        <v>70</v>
      </c>
      <c r="D23" s="58" t="s">
        <v>441</v>
      </c>
      <c r="E23" s="46" t="s">
        <v>75</v>
      </c>
      <c r="F23" s="46">
        <v>8173998591</v>
      </c>
      <c r="G23" s="46">
        <v>27491</v>
      </c>
      <c r="H23" s="59" t="s">
        <v>163</v>
      </c>
    </row>
    <row r="24" spans="1:8" x14ac:dyDescent="0.5">
      <c r="A24" s="46">
        <v>170</v>
      </c>
      <c r="B24" s="46" t="s">
        <v>83</v>
      </c>
      <c r="C24" s="57" t="s">
        <v>637</v>
      </c>
      <c r="D24" s="58" t="s">
        <v>638</v>
      </c>
      <c r="E24" s="46" t="s">
        <v>639</v>
      </c>
      <c r="F24" s="46">
        <v>7916865779</v>
      </c>
      <c r="G24" s="46">
        <v>300746</v>
      </c>
      <c r="H24" s="59" t="s">
        <v>164</v>
      </c>
    </row>
    <row r="25" spans="1:8" x14ac:dyDescent="0.5">
      <c r="A25" s="46">
        <v>180</v>
      </c>
      <c r="B25" s="46" t="s">
        <v>84</v>
      </c>
      <c r="C25" s="57" t="s">
        <v>138</v>
      </c>
      <c r="D25" s="58" t="s">
        <v>442</v>
      </c>
      <c r="E25" s="46" t="s">
        <v>550</v>
      </c>
      <c r="F25" s="46" t="s">
        <v>71</v>
      </c>
      <c r="G25" s="46">
        <v>26715</v>
      </c>
      <c r="H25" s="59" t="s">
        <v>165</v>
      </c>
    </row>
    <row r="26" spans="1:8" x14ac:dyDescent="0.5">
      <c r="A26" s="46">
        <v>190</v>
      </c>
      <c r="B26" s="46" t="s">
        <v>85</v>
      </c>
      <c r="C26" s="57" t="s">
        <v>72</v>
      </c>
      <c r="D26" s="58" t="s">
        <v>443</v>
      </c>
      <c r="E26" s="46" t="s">
        <v>76</v>
      </c>
      <c r="F26" s="46">
        <v>4814837749</v>
      </c>
      <c r="G26" s="46">
        <v>6725</v>
      </c>
      <c r="H26" s="59" t="s">
        <v>166</v>
      </c>
    </row>
    <row r="27" spans="1:8" x14ac:dyDescent="0.5">
      <c r="A27" s="46">
        <v>210</v>
      </c>
      <c r="B27" s="46" t="s">
        <v>86</v>
      </c>
      <c r="C27" s="57" t="s">
        <v>73</v>
      </c>
      <c r="D27" s="58" t="s">
        <v>444</v>
      </c>
      <c r="E27" s="46" t="s">
        <v>77</v>
      </c>
      <c r="F27" s="46">
        <v>3818787414</v>
      </c>
      <c r="G27" s="46">
        <v>8057</v>
      </c>
      <c r="H27" s="59" t="s">
        <v>153</v>
      </c>
    </row>
    <row r="28" spans="1:8" x14ac:dyDescent="0.5">
      <c r="A28" s="46">
        <v>260</v>
      </c>
      <c r="B28" s="46" t="s">
        <v>87</v>
      </c>
      <c r="C28" s="57" t="s">
        <v>167</v>
      </c>
      <c r="D28" s="58" t="s">
        <v>445</v>
      </c>
      <c r="E28" s="46" t="s">
        <v>551</v>
      </c>
      <c r="F28" s="60">
        <v>165836941</v>
      </c>
      <c r="G28" s="46">
        <v>268933</v>
      </c>
      <c r="H28" s="59" t="s">
        <v>168</v>
      </c>
    </row>
    <row r="29" spans="1:8" x14ac:dyDescent="0.5">
      <c r="A29" s="46">
        <v>280</v>
      </c>
      <c r="B29" s="46" t="s">
        <v>88</v>
      </c>
      <c r="C29" s="57" t="s">
        <v>74</v>
      </c>
      <c r="D29" s="58" t="s">
        <v>446</v>
      </c>
      <c r="E29" s="46" t="s">
        <v>552</v>
      </c>
      <c r="F29" s="60">
        <v>1517937711</v>
      </c>
      <c r="G29" s="46">
        <v>269170</v>
      </c>
      <c r="H29" s="59" t="s">
        <v>169</v>
      </c>
    </row>
    <row r="30" spans="1:8" x14ac:dyDescent="0.5">
      <c r="A30" s="46">
        <v>320</v>
      </c>
      <c r="B30" s="46" t="s">
        <v>89</v>
      </c>
      <c r="C30" s="57" t="s">
        <v>45</v>
      </c>
      <c r="D30" s="58" t="s">
        <v>447</v>
      </c>
      <c r="E30" s="46" t="s">
        <v>24</v>
      </c>
      <c r="F30" s="60">
        <v>1547835311</v>
      </c>
      <c r="G30" s="46">
        <v>313373</v>
      </c>
      <c r="H30" s="59" t="s">
        <v>170</v>
      </c>
    </row>
    <row r="31" spans="1:8" x14ac:dyDescent="0.5">
      <c r="A31" s="61">
        <v>321</v>
      </c>
      <c r="B31" s="46" t="s">
        <v>171</v>
      </c>
      <c r="C31" s="57" t="s">
        <v>172</v>
      </c>
      <c r="D31" s="58" t="s">
        <v>448</v>
      </c>
      <c r="E31" s="46" t="s">
        <v>553</v>
      </c>
      <c r="F31" s="46"/>
      <c r="G31" s="46">
        <v>8882</v>
      </c>
      <c r="H31" s="46"/>
    </row>
    <row r="32" spans="1:8" x14ac:dyDescent="0.5">
      <c r="A32" s="46">
        <v>322</v>
      </c>
      <c r="B32" s="46" t="s">
        <v>173</v>
      </c>
      <c r="C32" s="57" t="s">
        <v>174</v>
      </c>
      <c r="D32" s="58" t="s">
        <v>449</v>
      </c>
      <c r="E32" s="46" t="s">
        <v>554</v>
      </c>
      <c r="F32" s="46"/>
      <c r="G32" s="46"/>
      <c r="H32" s="46"/>
    </row>
    <row r="33" spans="1:8" x14ac:dyDescent="0.5">
      <c r="A33" s="46">
        <v>323</v>
      </c>
      <c r="B33" s="46" t="s">
        <v>175</v>
      </c>
      <c r="C33" s="57" t="s">
        <v>176</v>
      </c>
      <c r="D33" s="58" t="s">
        <v>450</v>
      </c>
      <c r="E33" s="46" t="s">
        <v>555</v>
      </c>
      <c r="F33" s="46">
        <v>3354165761</v>
      </c>
      <c r="G33" s="46">
        <v>159699</v>
      </c>
      <c r="H33" s="59" t="s">
        <v>177</v>
      </c>
    </row>
    <row r="34" spans="1:8" x14ac:dyDescent="0.5">
      <c r="A34" s="46">
        <v>324</v>
      </c>
      <c r="B34" s="46" t="s">
        <v>178</v>
      </c>
      <c r="C34" s="57" t="s">
        <v>179</v>
      </c>
      <c r="D34" s="58" t="s">
        <v>451</v>
      </c>
      <c r="E34" s="46" t="s">
        <v>556</v>
      </c>
      <c r="F34" s="46"/>
      <c r="G34" s="46" t="s">
        <v>180</v>
      </c>
      <c r="H34" s="59"/>
    </row>
    <row r="35" spans="1:8" x14ac:dyDescent="0.5">
      <c r="A35" s="46">
        <v>325</v>
      </c>
      <c r="B35" s="46" t="s">
        <v>181</v>
      </c>
      <c r="C35" s="57" t="s">
        <v>182</v>
      </c>
      <c r="D35" s="58" t="s">
        <v>452</v>
      </c>
      <c r="E35" s="46" t="s">
        <v>557</v>
      </c>
      <c r="F35" s="46"/>
      <c r="G35" s="46" t="s">
        <v>183</v>
      </c>
      <c r="H35" s="59"/>
    </row>
    <row r="36" spans="1:8" x14ac:dyDescent="0.5">
      <c r="A36" s="46">
        <v>326</v>
      </c>
      <c r="B36" s="46" t="s">
        <v>184</v>
      </c>
      <c r="C36" s="57" t="s">
        <v>185</v>
      </c>
      <c r="D36" s="58" t="s">
        <v>453</v>
      </c>
      <c r="E36" s="46" t="s">
        <v>558</v>
      </c>
      <c r="F36" s="46"/>
      <c r="G36" s="46" t="s">
        <v>186</v>
      </c>
      <c r="H36" s="59"/>
    </row>
    <row r="37" spans="1:8" x14ac:dyDescent="0.5">
      <c r="A37" s="46">
        <v>327</v>
      </c>
      <c r="B37" s="46" t="s">
        <v>187</v>
      </c>
      <c r="C37" s="57" t="s">
        <v>188</v>
      </c>
      <c r="D37" s="58" t="s">
        <v>454</v>
      </c>
      <c r="E37" s="46" t="s">
        <v>559</v>
      </c>
      <c r="F37" s="46"/>
      <c r="G37" s="46" t="s">
        <v>189</v>
      </c>
      <c r="H37" s="59"/>
    </row>
    <row r="38" spans="1:8" x14ac:dyDescent="0.5">
      <c r="A38" s="46">
        <v>328</v>
      </c>
      <c r="B38" s="46" t="s">
        <v>190</v>
      </c>
      <c r="C38" s="57" t="s">
        <v>191</v>
      </c>
      <c r="D38" s="58" t="s">
        <v>455</v>
      </c>
      <c r="E38" s="46" t="s">
        <v>560</v>
      </c>
      <c r="F38" s="46"/>
      <c r="G38" s="46" t="s">
        <v>192</v>
      </c>
      <c r="H38" s="59"/>
    </row>
    <row r="39" spans="1:8" x14ac:dyDescent="0.5">
      <c r="A39" s="46">
        <v>329</v>
      </c>
      <c r="B39" s="46" t="s">
        <v>193</v>
      </c>
      <c r="C39" s="57" t="s">
        <v>194</v>
      </c>
      <c r="D39" s="58" t="s">
        <v>456</v>
      </c>
      <c r="E39" s="46" t="s">
        <v>561</v>
      </c>
      <c r="F39" s="46"/>
      <c r="G39" s="46" t="s">
        <v>195</v>
      </c>
      <c r="H39" s="59"/>
    </row>
    <row r="40" spans="1:8" x14ac:dyDescent="0.5">
      <c r="A40" s="46">
        <v>330</v>
      </c>
      <c r="B40" s="46" t="s">
        <v>196</v>
      </c>
      <c r="C40" s="57" t="s">
        <v>197</v>
      </c>
      <c r="D40" s="58" t="s">
        <v>457</v>
      </c>
      <c r="E40" s="46" t="s">
        <v>562</v>
      </c>
      <c r="F40" s="46"/>
      <c r="G40" s="46" t="s">
        <v>198</v>
      </c>
      <c r="H40" s="59"/>
    </row>
    <row r="41" spans="1:8" x14ac:dyDescent="0.5">
      <c r="A41" s="46">
        <v>331</v>
      </c>
      <c r="B41" s="46" t="s">
        <v>199</v>
      </c>
      <c r="C41" s="57" t="s">
        <v>200</v>
      </c>
      <c r="D41" s="58" t="s">
        <v>458</v>
      </c>
      <c r="E41" s="46" t="s">
        <v>563</v>
      </c>
      <c r="F41" s="46"/>
      <c r="G41" s="46" t="s">
        <v>201</v>
      </c>
      <c r="H41" s="59"/>
    </row>
    <row r="42" spans="1:8" x14ac:dyDescent="0.5">
      <c r="A42" s="46">
        <v>332</v>
      </c>
      <c r="B42" s="46" t="s">
        <v>202</v>
      </c>
      <c r="C42" s="57" t="s">
        <v>203</v>
      </c>
      <c r="D42" s="58" t="s">
        <v>459</v>
      </c>
      <c r="E42" s="46" t="s">
        <v>564</v>
      </c>
      <c r="F42" s="46"/>
      <c r="G42" s="46"/>
      <c r="H42" s="59"/>
    </row>
    <row r="43" spans="1:8" x14ac:dyDescent="0.5">
      <c r="A43" s="46">
        <v>333</v>
      </c>
      <c r="B43" s="46" t="s">
        <v>204</v>
      </c>
      <c r="C43" s="57" t="s">
        <v>205</v>
      </c>
      <c r="D43" s="58" t="s">
        <v>460</v>
      </c>
      <c r="E43" s="46" t="s">
        <v>565</v>
      </c>
      <c r="F43" s="46"/>
      <c r="G43" s="46" t="s">
        <v>206</v>
      </c>
      <c r="H43" s="59"/>
    </row>
    <row r="44" spans="1:8" x14ac:dyDescent="0.5">
      <c r="A44" s="46">
        <v>334</v>
      </c>
      <c r="B44" s="46" t="s">
        <v>207</v>
      </c>
      <c r="C44" s="57" t="s">
        <v>208</v>
      </c>
      <c r="D44" s="58" t="s">
        <v>461</v>
      </c>
      <c r="E44" s="46" t="s">
        <v>566</v>
      </c>
      <c r="F44" s="46"/>
      <c r="G44" s="46" t="s">
        <v>209</v>
      </c>
      <c r="H44" s="59"/>
    </row>
    <row r="45" spans="1:8" x14ac:dyDescent="0.5">
      <c r="A45" s="46">
        <v>325</v>
      </c>
      <c r="B45" s="46" t="s">
        <v>210</v>
      </c>
      <c r="C45" s="57" t="s">
        <v>211</v>
      </c>
      <c r="D45" s="58" t="s">
        <v>462</v>
      </c>
      <c r="E45" s="46" t="s">
        <v>567</v>
      </c>
      <c r="F45" s="46"/>
      <c r="G45" s="46"/>
      <c r="H45" s="59" t="s">
        <v>212</v>
      </c>
    </row>
    <row r="46" spans="1:8" x14ac:dyDescent="0.5">
      <c r="A46" s="46">
        <v>336</v>
      </c>
      <c r="B46" s="46" t="s">
        <v>213</v>
      </c>
      <c r="C46" s="57" t="s">
        <v>214</v>
      </c>
      <c r="D46" s="58" t="s">
        <v>463</v>
      </c>
      <c r="E46" s="46" t="s">
        <v>568</v>
      </c>
      <c r="F46" s="46"/>
      <c r="G46" s="46"/>
      <c r="H46" s="59"/>
    </row>
    <row r="47" spans="1:8" x14ac:dyDescent="0.5">
      <c r="A47" s="46">
        <v>337</v>
      </c>
      <c r="B47" s="46" t="s">
        <v>215</v>
      </c>
      <c r="C47" s="57"/>
      <c r="D47" s="58" t="s">
        <v>464</v>
      </c>
      <c r="E47" s="46" t="s">
        <v>13</v>
      </c>
      <c r="F47" s="46"/>
      <c r="G47" s="46"/>
      <c r="H47" s="59"/>
    </row>
    <row r="48" spans="1:8" x14ac:dyDescent="0.5">
      <c r="A48" s="46">
        <v>338</v>
      </c>
      <c r="B48" s="46" t="s">
        <v>216</v>
      </c>
      <c r="C48" s="57" t="s">
        <v>217</v>
      </c>
      <c r="D48" s="58" t="s">
        <v>465</v>
      </c>
      <c r="E48" s="46" t="s">
        <v>569</v>
      </c>
      <c r="F48" s="46">
        <v>1455913135</v>
      </c>
      <c r="G48" s="46">
        <v>359427</v>
      </c>
      <c r="H48" s="59" t="s">
        <v>218</v>
      </c>
    </row>
    <row r="49" spans="1:8" x14ac:dyDescent="0.5">
      <c r="A49" s="46">
        <v>339</v>
      </c>
      <c r="B49" s="46" t="s">
        <v>219</v>
      </c>
      <c r="C49" s="57" t="s">
        <v>217</v>
      </c>
      <c r="D49" s="58" t="s">
        <v>465</v>
      </c>
      <c r="E49" s="46" t="s">
        <v>569</v>
      </c>
      <c r="F49" s="46">
        <v>1451913135</v>
      </c>
      <c r="G49" s="46">
        <v>359427</v>
      </c>
      <c r="H49" s="59" t="s">
        <v>218</v>
      </c>
    </row>
    <row r="50" spans="1:8" x14ac:dyDescent="0.5">
      <c r="A50" s="46">
        <v>340</v>
      </c>
      <c r="B50" s="46" t="s">
        <v>220</v>
      </c>
      <c r="C50" s="57" t="s">
        <v>221</v>
      </c>
      <c r="D50" s="58" t="s">
        <v>466</v>
      </c>
      <c r="E50" s="46" t="s">
        <v>570</v>
      </c>
      <c r="F50" s="46">
        <v>1435686181</v>
      </c>
      <c r="G50" s="46">
        <v>154852</v>
      </c>
      <c r="H50" s="59" t="s">
        <v>222</v>
      </c>
    </row>
    <row r="51" spans="1:8" x14ac:dyDescent="0.5">
      <c r="A51" s="46">
        <v>341</v>
      </c>
      <c r="B51" s="46" t="s">
        <v>223</v>
      </c>
      <c r="C51" s="57" t="s">
        <v>224</v>
      </c>
      <c r="D51" s="58" t="s">
        <v>467</v>
      </c>
      <c r="E51" s="46" t="s">
        <v>571</v>
      </c>
      <c r="F51" s="46">
        <v>3414737989</v>
      </c>
      <c r="G51" s="46">
        <v>9450</v>
      </c>
      <c r="H51" s="59"/>
    </row>
    <row r="52" spans="1:8" x14ac:dyDescent="0.5">
      <c r="A52" s="46">
        <v>342</v>
      </c>
      <c r="B52" s="46" t="s">
        <v>225</v>
      </c>
      <c r="C52" s="57" t="s">
        <v>226</v>
      </c>
      <c r="D52" s="58" t="s">
        <v>468</v>
      </c>
      <c r="E52" s="46" t="s">
        <v>572</v>
      </c>
      <c r="F52" s="46">
        <v>8185658591</v>
      </c>
      <c r="G52" s="46">
        <v>22644</v>
      </c>
      <c r="H52" s="59" t="s">
        <v>227</v>
      </c>
    </row>
    <row r="53" spans="1:8" x14ac:dyDescent="0.5">
      <c r="A53" s="46">
        <v>343</v>
      </c>
      <c r="B53" s="46" t="s">
        <v>228</v>
      </c>
      <c r="C53" s="57" t="s">
        <v>229</v>
      </c>
      <c r="D53" s="58" t="s">
        <v>469</v>
      </c>
      <c r="E53" s="46" t="s">
        <v>573</v>
      </c>
      <c r="F53" s="46">
        <v>1511843814</v>
      </c>
      <c r="G53" s="46">
        <v>387438</v>
      </c>
      <c r="H53" s="59" t="s">
        <v>230</v>
      </c>
    </row>
    <row r="54" spans="1:8" x14ac:dyDescent="0.5">
      <c r="A54" s="46">
        <v>344</v>
      </c>
      <c r="B54" s="46" t="s">
        <v>231</v>
      </c>
      <c r="C54" s="57" t="s">
        <v>232</v>
      </c>
      <c r="D54" s="58" t="s">
        <v>470</v>
      </c>
      <c r="E54" s="46" t="s">
        <v>574</v>
      </c>
      <c r="F54" s="46"/>
      <c r="G54" s="46">
        <v>9967</v>
      </c>
      <c r="H54" s="59" t="s">
        <v>233</v>
      </c>
    </row>
    <row r="55" spans="1:8" x14ac:dyDescent="0.5">
      <c r="A55" s="46">
        <v>345</v>
      </c>
      <c r="B55" s="46" t="s">
        <v>234</v>
      </c>
      <c r="C55" s="57" t="s">
        <v>235</v>
      </c>
      <c r="D55" s="58" t="s">
        <v>471</v>
      </c>
      <c r="E55" s="46" t="s">
        <v>575</v>
      </c>
      <c r="F55" s="46">
        <v>1935963174</v>
      </c>
      <c r="G55" s="46">
        <v>551</v>
      </c>
      <c r="H55" s="59" t="s">
        <v>236</v>
      </c>
    </row>
    <row r="56" spans="1:8" x14ac:dyDescent="0.5">
      <c r="A56" s="46">
        <v>346</v>
      </c>
      <c r="B56" s="46" t="s">
        <v>237</v>
      </c>
      <c r="C56" s="57" t="s">
        <v>238</v>
      </c>
      <c r="D56" s="58" t="s">
        <v>472</v>
      </c>
      <c r="E56" s="46" t="s">
        <v>576</v>
      </c>
      <c r="F56" s="46"/>
      <c r="G56" s="46">
        <v>10311</v>
      </c>
      <c r="H56" s="59"/>
    </row>
    <row r="57" spans="1:8" x14ac:dyDescent="0.5">
      <c r="A57" s="46">
        <v>347</v>
      </c>
      <c r="B57" s="46" t="s">
        <v>239</v>
      </c>
      <c r="C57" s="57" t="s">
        <v>240</v>
      </c>
      <c r="D57" s="58" t="s">
        <v>473</v>
      </c>
      <c r="E57" s="46" t="s">
        <v>577</v>
      </c>
      <c r="F57" s="46">
        <v>1794663811</v>
      </c>
      <c r="G57" s="46" t="s">
        <v>241</v>
      </c>
      <c r="H57" s="59"/>
    </row>
    <row r="58" spans="1:8" x14ac:dyDescent="0.5">
      <c r="A58" s="46">
        <v>348</v>
      </c>
      <c r="B58" s="46" t="s">
        <v>242</v>
      </c>
      <c r="C58" s="57" t="s">
        <v>243</v>
      </c>
      <c r="D58" s="58" t="s">
        <v>474</v>
      </c>
      <c r="E58" s="46" t="s">
        <v>578</v>
      </c>
      <c r="F58" s="46">
        <v>1554883515</v>
      </c>
      <c r="G58" s="46" t="s">
        <v>244</v>
      </c>
      <c r="H58" s="59"/>
    </row>
    <row r="59" spans="1:8" x14ac:dyDescent="0.5">
      <c r="A59" s="46">
        <v>349</v>
      </c>
      <c r="B59" s="46" t="s">
        <v>245</v>
      </c>
      <c r="C59" s="57" t="s">
        <v>246</v>
      </c>
      <c r="D59" s="58" t="s">
        <v>475</v>
      </c>
      <c r="E59" s="46" t="s">
        <v>579</v>
      </c>
      <c r="F59" s="46">
        <v>3419617936</v>
      </c>
      <c r="G59" s="46">
        <v>4488</v>
      </c>
      <c r="H59" s="59" t="s">
        <v>247</v>
      </c>
    </row>
    <row r="60" spans="1:8" x14ac:dyDescent="0.5">
      <c r="A60" s="46">
        <v>350</v>
      </c>
      <c r="B60" s="46" t="s">
        <v>248</v>
      </c>
      <c r="C60" s="57" t="s">
        <v>249</v>
      </c>
      <c r="D60" s="58" t="s">
        <v>476</v>
      </c>
      <c r="E60" s="46" t="s">
        <v>580</v>
      </c>
      <c r="F60" s="46">
        <v>3413776858</v>
      </c>
      <c r="G60" s="46">
        <v>1222</v>
      </c>
      <c r="H60" s="59" t="s">
        <v>250</v>
      </c>
    </row>
    <row r="61" spans="1:8" x14ac:dyDescent="0.5">
      <c r="A61" s="46">
        <v>351</v>
      </c>
      <c r="B61" s="46" t="s">
        <v>251</v>
      </c>
      <c r="C61" s="57" t="s">
        <v>252</v>
      </c>
      <c r="D61" s="58" t="s">
        <v>477</v>
      </c>
      <c r="E61" s="46" t="s">
        <v>581</v>
      </c>
      <c r="F61" s="46"/>
      <c r="G61" s="46">
        <v>34810</v>
      </c>
      <c r="H61" s="59"/>
    </row>
    <row r="62" spans="1:8" x14ac:dyDescent="0.5">
      <c r="A62" s="46">
        <v>352</v>
      </c>
      <c r="B62" s="46" t="s">
        <v>253</v>
      </c>
      <c r="C62" s="57" t="s">
        <v>254</v>
      </c>
      <c r="D62" s="58" t="s">
        <v>478</v>
      </c>
      <c r="E62" s="46" t="s">
        <v>582</v>
      </c>
      <c r="F62" s="46">
        <v>6616756741</v>
      </c>
      <c r="G62" s="46">
        <v>6080</v>
      </c>
      <c r="H62" s="59" t="s">
        <v>255</v>
      </c>
    </row>
    <row r="63" spans="1:8" x14ac:dyDescent="0.5">
      <c r="A63" s="46">
        <v>353</v>
      </c>
      <c r="B63" s="46" t="s">
        <v>256</v>
      </c>
      <c r="C63" s="57" t="s">
        <v>257</v>
      </c>
      <c r="D63" s="58" t="s">
        <v>479</v>
      </c>
      <c r="E63" s="46" t="s">
        <v>583</v>
      </c>
      <c r="F63" s="46"/>
      <c r="G63" s="46">
        <v>235725</v>
      </c>
      <c r="H63" s="59" t="s">
        <v>258</v>
      </c>
    </row>
    <row r="64" spans="1:8" x14ac:dyDescent="0.5">
      <c r="A64" s="46">
        <v>354</v>
      </c>
      <c r="B64" s="46" t="s">
        <v>259</v>
      </c>
      <c r="C64" s="57" t="s">
        <v>260</v>
      </c>
      <c r="D64" s="58" t="s">
        <v>480</v>
      </c>
      <c r="E64" s="46" t="s">
        <v>584</v>
      </c>
      <c r="F64" s="46">
        <v>1933715611</v>
      </c>
      <c r="G64" s="46">
        <v>291337</v>
      </c>
      <c r="H64" s="59"/>
    </row>
    <row r="65" spans="1:8" x14ac:dyDescent="0.5">
      <c r="A65" s="46">
        <v>355</v>
      </c>
      <c r="B65" s="46" t="s">
        <v>261</v>
      </c>
      <c r="C65" s="57" t="s">
        <v>262</v>
      </c>
      <c r="D65" s="58" t="s">
        <v>481</v>
      </c>
      <c r="E65" s="46" t="s">
        <v>585</v>
      </c>
      <c r="F65" s="46">
        <v>5515713743</v>
      </c>
      <c r="G65" s="46">
        <v>1135</v>
      </c>
      <c r="H65" s="59" t="s">
        <v>263</v>
      </c>
    </row>
    <row r="66" spans="1:8" x14ac:dyDescent="0.5">
      <c r="A66" s="46">
        <v>356</v>
      </c>
      <c r="B66" s="46" t="s">
        <v>264</v>
      </c>
      <c r="C66" s="57" t="s">
        <v>265</v>
      </c>
      <c r="D66" s="58" t="s">
        <v>482</v>
      </c>
      <c r="E66" s="46" t="s">
        <v>586</v>
      </c>
      <c r="F66" s="46"/>
      <c r="G66" s="46">
        <v>1577</v>
      </c>
      <c r="H66" s="59" t="s">
        <v>266</v>
      </c>
    </row>
    <row r="67" spans="1:8" x14ac:dyDescent="0.5">
      <c r="A67" s="46">
        <v>357</v>
      </c>
      <c r="B67" s="46" t="s">
        <v>267</v>
      </c>
      <c r="C67" s="57" t="s">
        <v>268</v>
      </c>
      <c r="D67" s="58" t="s">
        <v>483</v>
      </c>
      <c r="E67" s="46" t="s">
        <v>587</v>
      </c>
      <c r="F67" s="46">
        <v>4545995185</v>
      </c>
      <c r="G67" s="46">
        <v>6283</v>
      </c>
      <c r="H67" s="59" t="s">
        <v>269</v>
      </c>
    </row>
    <row r="68" spans="1:8" x14ac:dyDescent="0.5">
      <c r="A68" s="46">
        <v>358</v>
      </c>
      <c r="B68" s="46" t="s">
        <v>270</v>
      </c>
      <c r="C68" s="57" t="s">
        <v>271</v>
      </c>
      <c r="D68" s="58" t="s">
        <v>484</v>
      </c>
      <c r="E68" s="46" t="s">
        <v>588</v>
      </c>
      <c r="F68" s="46">
        <v>8915166763</v>
      </c>
      <c r="G68" s="46">
        <v>5481</v>
      </c>
      <c r="H68" s="59" t="s">
        <v>272</v>
      </c>
    </row>
    <row r="69" spans="1:8" x14ac:dyDescent="0.5">
      <c r="A69" s="46">
        <v>359</v>
      </c>
      <c r="B69" s="46" t="s">
        <v>273</v>
      </c>
      <c r="C69" s="57" t="s">
        <v>274</v>
      </c>
      <c r="D69" s="58" t="s">
        <v>485</v>
      </c>
      <c r="E69" s="46" t="s">
        <v>589</v>
      </c>
      <c r="F69" s="46">
        <v>8163843973</v>
      </c>
      <c r="G69" s="46">
        <v>11539</v>
      </c>
      <c r="H69" s="59" t="s">
        <v>275</v>
      </c>
    </row>
    <row r="70" spans="1:8" x14ac:dyDescent="0.5">
      <c r="A70" s="46">
        <v>360</v>
      </c>
      <c r="B70" s="46" t="s">
        <v>276</v>
      </c>
      <c r="C70" s="57" t="s">
        <v>277</v>
      </c>
      <c r="D70" s="58" t="s">
        <v>486</v>
      </c>
      <c r="E70" s="46" t="s">
        <v>590</v>
      </c>
      <c r="F70" s="46">
        <v>1518843143</v>
      </c>
      <c r="G70" s="46">
        <v>332058</v>
      </c>
      <c r="H70" s="59" t="s">
        <v>278</v>
      </c>
    </row>
    <row r="71" spans="1:8" x14ac:dyDescent="0.5">
      <c r="A71" s="46">
        <v>361</v>
      </c>
      <c r="B71" s="46" t="s">
        <v>279</v>
      </c>
      <c r="C71" s="57" t="s">
        <v>280</v>
      </c>
      <c r="D71" s="58" t="s">
        <v>487</v>
      </c>
      <c r="E71" s="46" t="s">
        <v>591</v>
      </c>
      <c r="F71" s="46">
        <v>1981837833</v>
      </c>
      <c r="G71" s="46">
        <v>260303</v>
      </c>
      <c r="H71" s="59" t="s">
        <v>281</v>
      </c>
    </row>
    <row r="72" spans="1:8" x14ac:dyDescent="0.5">
      <c r="A72" s="46">
        <v>362</v>
      </c>
      <c r="B72" s="46" t="s">
        <v>282</v>
      </c>
      <c r="C72" s="57" t="s">
        <v>283</v>
      </c>
      <c r="D72" s="58" t="s">
        <v>488</v>
      </c>
      <c r="E72" s="46" t="s">
        <v>592</v>
      </c>
      <c r="F72" s="46">
        <v>1189917911</v>
      </c>
      <c r="G72" s="46"/>
      <c r="H72" s="59" t="s">
        <v>284</v>
      </c>
    </row>
    <row r="73" spans="1:8" x14ac:dyDescent="0.5">
      <c r="A73" s="46">
        <v>363</v>
      </c>
      <c r="B73" s="46" t="s">
        <v>285</v>
      </c>
      <c r="C73" s="57" t="s">
        <v>286</v>
      </c>
      <c r="D73" s="58" t="s">
        <v>489</v>
      </c>
      <c r="E73" s="46" t="s">
        <v>593</v>
      </c>
      <c r="F73" s="46">
        <v>1994983591</v>
      </c>
      <c r="G73" s="46">
        <v>1194</v>
      </c>
      <c r="H73" s="59" t="s">
        <v>287</v>
      </c>
    </row>
    <row r="74" spans="1:8" x14ac:dyDescent="0.5">
      <c r="A74" s="46">
        <v>364</v>
      </c>
      <c r="B74" s="46" t="s">
        <v>288</v>
      </c>
      <c r="C74" s="57" t="s">
        <v>289</v>
      </c>
      <c r="D74" s="58" t="s">
        <v>490</v>
      </c>
      <c r="E74" s="46" t="s">
        <v>594</v>
      </c>
      <c r="F74" s="46">
        <v>541714511</v>
      </c>
      <c r="G74" s="46">
        <v>1156</v>
      </c>
      <c r="H74" s="59" t="s">
        <v>290</v>
      </c>
    </row>
    <row r="75" spans="1:8" x14ac:dyDescent="0.5">
      <c r="A75" s="46">
        <v>365</v>
      </c>
      <c r="B75" s="46" t="s">
        <v>291</v>
      </c>
      <c r="C75" s="57" t="s">
        <v>292</v>
      </c>
      <c r="D75" s="58" t="s">
        <v>491</v>
      </c>
      <c r="E75" s="46" t="s">
        <v>595</v>
      </c>
      <c r="F75" s="46"/>
      <c r="G75" s="46" t="s">
        <v>293</v>
      </c>
      <c r="H75" s="59" t="s">
        <v>16</v>
      </c>
    </row>
    <row r="76" spans="1:8" x14ac:dyDescent="0.5">
      <c r="A76" s="46">
        <v>366</v>
      </c>
      <c r="B76" s="46" t="s">
        <v>294</v>
      </c>
      <c r="C76" s="57" t="s">
        <v>295</v>
      </c>
      <c r="D76" s="58" t="s">
        <v>492</v>
      </c>
      <c r="E76" s="46" t="s">
        <v>596</v>
      </c>
      <c r="F76" s="46">
        <v>3415754156</v>
      </c>
      <c r="G76" s="46">
        <v>10441</v>
      </c>
      <c r="H76" s="59" t="s">
        <v>296</v>
      </c>
    </row>
    <row r="77" spans="1:8" x14ac:dyDescent="0.5">
      <c r="A77" s="46">
        <v>367</v>
      </c>
      <c r="B77" s="46" t="s">
        <v>297</v>
      </c>
      <c r="C77" s="57" t="s">
        <v>298</v>
      </c>
      <c r="D77" s="58" t="s">
        <v>493</v>
      </c>
      <c r="E77" s="46" t="s">
        <v>597</v>
      </c>
      <c r="F77" s="46" t="s">
        <v>16</v>
      </c>
      <c r="G77" s="46">
        <v>3647</v>
      </c>
      <c r="H77" s="59" t="s">
        <v>299</v>
      </c>
    </row>
    <row r="78" spans="1:8" x14ac:dyDescent="0.5">
      <c r="A78" s="46">
        <v>368</v>
      </c>
      <c r="B78" s="46" t="s">
        <v>300</v>
      </c>
      <c r="C78" s="57" t="s">
        <v>301</v>
      </c>
      <c r="D78" s="58" t="s">
        <v>494</v>
      </c>
      <c r="E78" s="46" t="s">
        <v>598</v>
      </c>
      <c r="F78" s="46">
        <v>5154743943</v>
      </c>
      <c r="G78" s="46">
        <v>26262</v>
      </c>
      <c r="H78" s="59" t="s">
        <v>302</v>
      </c>
    </row>
    <row r="79" spans="1:8" x14ac:dyDescent="0.5">
      <c r="A79" s="46">
        <v>369</v>
      </c>
      <c r="B79" s="46" t="s">
        <v>303</v>
      </c>
      <c r="C79" s="57" t="s">
        <v>304</v>
      </c>
      <c r="D79" s="58" t="s">
        <v>495</v>
      </c>
      <c r="E79" s="46" t="s">
        <v>599</v>
      </c>
      <c r="F79" s="46"/>
      <c r="G79" s="46">
        <v>40259</v>
      </c>
      <c r="H79" s="59" t="s">
        <v>305</v>
      </c>
    </row>
    <row r="80" spans="1:8" x14ac:dyDescent="0.5">
      <c r="A80" s="46">
        <v>370</v>
      </c>
      <c r="B80" s="46" t="s">
        <v>306</v>
      </c>
      <c r="C80" s="57" t="s">
        <v>307</v>
      </c>
      <c r="D80" s="58" t="s">
        <v>496</v>
      </c>
      <c r="E80" s="46" t="s">
        <v>600</v>
      </c>
      <c r="F80" s="46">
        <v>8815857858</v>
      </c>
      <c r="G80" s="46">
        <v>3805</v>
      </c>
      <c r="H80" s="59" t="s">
        <v>308</v>
      </c>
    </row>
    <row r="81" spans="1:8" x14ac:dyDescent="0.5">
      <c r="A81" s="46">
        <v>371</v>
      </c>
      <c r="B81" s="46" t="s">
        <v>133</v>
      </c>
      <c r="C81" s="57" t="s">
        <v>134</v>
      </c>
      <c r="D81" s="58" t="s">
        <v>497</v>
      </c>
      <c r="E81" s="46" t="s">
        <v>601</v>
      </c>
      <c r="F81" s="46">
        <v>1661733355</v>
      </c>
      <c r="G81" s="46">
        <v>318006</v>
      </c>
      <c r="H81" s="59" t="s">
        <v>309</v>
      </c>
    </row>
    <row r="82" spans="1:8" x14ac:dyDescent="0.5">
      <c r="A82" s="46">
        <v>372</v>
      </c>
      <c r="B82" s="46" t="s">
        <v>310</v>
      </c>
      <c r="C82" s="57" t="s">
        <v>311</v>
      </c>
      <c r="D82" s="58" t="s">
        <v>498</v>
      </c>
      <c r="E82" s="46" t="s">
        <v>602</v>
      </c>
      <c r="F82" s="46">
        <v>9183934131</v>
      </c>
      <c r="G82" s="46">
        <v>7379</v>
      </c>
      <c r="H82" s="59" t="s">
        <v>312</v>
      </c>
    </row>
    <row r="83" spans="1:8" x14ac:dyDescent="0.5">
      <c r="A83" s="46">
        <v>373</v>
      </c>
      <c r="B83" s="46" t="s">
        <v>313</v>
      </c>
      <c r="C83" s="57" t="s">
        <v>314</v>
      </c>
      <c r="D83" s="58" t="s">
        <v>499</v>
      </c>
      <c r="E83" s="46" t="s">
        <v>603</v>
      </c>
      <c r="F83" s="46">
        <v>8917153186</v>
      </c>
      <c r="G83" s="46">
        <v>984</v>
      </c>
      <c r="H83" s="59" t="s">
        <v>315</v>
      </c>
    </row>
    <row r="84" spans="1:8" x14ac:dyDescent="0.5">
      <c r="A84" s="46">
        <v>374</v>
      </c>
      <c r="B84" s="46" t="s">
        <v>316</v>
      </c>
      <c r="C84" s="57" t="s">
        <v>317</v>
      </c>
      <c r="D84" s="58" t="s">
        <v>500</v>
      </c>
      <c r="E84" s="46" t="s">
        <v>604</v>
      </c>
      <c r="F84" s="46">
        <v>1433643931</v>
      </c>
      <c r="G84" s="46">
        <v>1664</v>
      </c>
      <c r="H84" s="59" t="s">
        <v>318</v>
      </c>
    </row>
    <row r="85" spans="1:8" x14ac:dyDescent="0.5">
      <c r="A85" s="46">
        <v>375</v>
      </c>
      <c r="B85" s="46" t="s">
        <v>319</v>
      </c>
      <c r="C85" s="57" t="s">
        <v>320</v>
      </c>
      <c r="D85" s="58" t="s">
        <v>501</v>
      </c>
      <c r="E85" s="46" t="s">
        <v>605</v>
      </c>
      <c r="F85" s="46">
        <v>5154917194</v>
      </c>
      <c r="G85" s="46">
        <v>9422</v>
      </c>
      <c r="H85" s="59" t="s">
        <v>321</v>
      </c>
    </row>
    <row r="86" spans="1:8" x14ac:dyDescent="0.5">
      <c r="A86" s="46">
        <v>376</v>
      </c>
      <c r="B86" s="46" t="s">
        <v>322</v>
      </c>
      <c r="C86" s="57" t="s">
        <v>323</v>
      </c>
      <c r="D86" s="58" t="s">
        <v>502</v>
      </c>
      <c r="E86" s="46" t="s">
        <v>606</v>
      </c>
      <c r="F86" s="46">
        <v>3414885139</v>
      </c>
      <c r="G86" s="46">
        <v>7613</v>
      </c>
      <c r="H86" s="59" t="s">
        <v>324</v>
      </c>
    </row>
    <row r="87" spans="1:8" x14ac:dyDescent="0.5">
      <c r="A87" s="46">
        <v>377</v>
      </c>
      <c r="B87" s="46" t="s">
        <v>325</v>
      </c>
      <c r="C87" s="57" t="s">
        <v>326</v>
      </c>
      <c r="D87" s="58" t="s">
        <v>503</v>
      </c>
      <c r="E87" s="46" t="s">
        <v>607</v>
      </c>
      <c r="F87" s="46">
        <v>1465865187</v>
      </c>
      <c r="G87" s="46">
        <v>33639</v>
      </c>
      <c r="H87" s="59" t="s">
        <v>327</v>
      </c>
    </row>
    <row r="88" spans="1:8" x14ac:dyDescent="0.5">
      <c r="A88" s="46">
        <v>378</v>
      </c>
      <c r="B88" s="46" t="s">
        <v>328</v>
      </c>
      <c r="C88" s="57" t="s">
        <v>329</v>
      </c>
      <c r="D88" s="58" t="s">
        <v>504</v>
      </c>
      <c r="E88" s="46" t="s">
        <v>608</v>
      </c>
      <c r="F88" s="46">
        <v>3414915434</v>
      </c>
      <c r="G88" s="46">
        <v>10137</v>
      </c>
      <c r="H88" s="59" t="s">
        <v>330</v>
      </c>
    </row>
    <row r="89" spans="1:8" x14ac:dyDescent="0.5">
      <c r="A89" s="46">
        <v>379</v>
      </c>
      <c r="B89" s="46" t="s">
        <v>331</v>
      </c>
      <c r="C89" s="57" t="s">
        <v>332</v>
      </c>
      <c r="D89" s="58" t="s">
        <v>505</v>
      </c>
      <c r="E89" s="46" t="s">
        <v>609</v>
      </c>
      <c r="F89" s="46">
        <v>3716676617</v>
      </c>
      <c r="G89" s="46">
        <v>7553</v>
      </c>
      <c r="H89" s="59" t="s">
        <v>333</v>
      </c>
    </row>
    <row r="90" spans="1:8" x14ac:dyDescent="0.5">
      <c r="A90" s="46">
        <v>380</v>
      </c>
      <c r="B90" s="46" t="s">
        <v>334</v>
      </c>
      <c r="C90" s="57" t="s">
        <v>335</v>
      </c>
      <c r="D90" s="58" t="s">
        <v>506</v>
      </c>
      <c r="E90" s="46" t="s">
        <v>610</v>
      </c>
      <c r="F90" s="46">
        <v>3415835491</v>
      </c>
      <c r="G90" s="46">
        <v>6987</v>
      </c>
      <c r="H90" s="59" t="s">
        <v>336</v>
      </c>
    </row>
    <row r="91" spans="1:8" x14ac:dyDescent="0.5">
      <c r="A91" s="46">
        <v>381</v>
      </c>
      <c r="B91" s="46" t="s">
        <v>337</v>
      </c>
      <c r="C91" s="57" t="s">
        <v>338</v>
      </c>
      <c r="D91" s="58" t="s">
        <v>507</v>
      </c>
      <c r="E91" s="46" t="s">
        <v>611</v>
      </c>
      <c r="F91" s="46">
        <v>5194613115</v>
      </c>
      <c r="G91" s="46">
        <v>3266</v>
      </c>
      <c r="H91" s="59" t="s">
        <v>339</v>
      </c>
    </row>
    <row r="92" spans="1:8" x14ac:dyDescent="0.5">
      <c r="A92" s="46">
        <v>382</v>
      </c>
      <c r="B92" s="46" t="s">
        <v>340</v>
      </c>
      <c r="C92" s="57" t="s">
        <v>341</v>
      </c>
      <c r="D92" s="58" t="s">
        <v>508</v>
      </c>
      <c r="E92" s="46" t="s">
        <v>612</v>
      </c>
      <c r="F92" s="46">
        <v>1957943311</v>
      </c>
      <c r="G92" s="46">
        <v>305681</v>
      </c>
      <c r="H92" s="59" t="s">
        <v>342</v>
      </c>
    </row>
    <row r="93" spans="1:8" x14ac:dyDescent="0.5">
      <c r="A93" s="46">
        <v>383</v>
      </c>
      <c r="B93" s="46" t="s">
        <v>343</v>
      </c>
      <c r="C93" s="57" t="s">
        <v>344</v>
      </c>
      <c r="D93" s="58" t="s">
        <v>509</v>
      </c>
      <c r="E93" s="46" t="s">
        <v>613</v>
      </c>
      <c r="F93" s="46">
        <v>1548637111</v>
      </c>
      <c r="G93" s="46">
        <v>20557</v>
      </c>
      <c r="H93" s="59" t="s">
        <v>345</v>
      </c>
    </row>
    <row r="94" spans="1:8" x14ac:dyDescent="0.5">
      <c r="A94" s="46">
        <v>384</v>
      </c>
      <c r="B94" s="46" t="s">
        <v>346</v>
      </c>
      <c r="C94" s="57" t="s">
        <v>347</v>
      </c>
      <c r="D94" s="58" t="s">
        <v>510</v>
      </c>
      <c r="E94" s="46" t="s">
        <v>614</v>
      </c>
      <c r="F94" s="46">
        <v>1474945948</v>
      </c>
      <c r="G94" s="46" t="s">
        <v>348</v>
      </c>
      <c r="H94" s="59"/>
    </row>
    <row r="95" spans="1:8" x14ac:dyDescent="0.5">
      <c r="A95" s="46">
        <v>385</v>
      </c>
      <c r="B95" s="46" t="s">
        <v>349</v>
      </c>
      <c r="C95" s="57" t="s">
        <v>350</v>
      </c>
      <c r="D95" s="58" t="s">
        <v>511</v>
      </c>
      <c r="E95" s="46" t="s">
        <v>615</v>
      </c>
      <c r="F95" s="46">
        <v>1387679711</v>
      </c>
      <c r="G95" s="46" t="s">
        <v>351</v>
      </c>
      <c r="H95" s="59"/>
    </row>
    <row r="96" spans="1:8" x14ac:dyDescent="0.5">
      <c r="A96" s="46">
        <v>386</v>
      </c>
      <c r="B96" s="46" t="s">
        <v>352</v>
      </c>
      <c r="C96" s="57" t="s">
        <v>353</v>
      </c>
      <c r="D96" s="58" t="s">
        <v>512</v>
      </c>
      <c r="E96" s="46" t="s">
        <v>615</v>
      </c>
      <c r="F96" s="46">
        <v>8816753415</v>
      </c>
      <c r="G96" s="46" t="s">
        <v>354</v>
      </c>
      <c r="H96" s="59"/>
    </row>
    <row r="97" spans="1:8" x14ac:dyDescent="0.5">
      <c r="A97" s="46">
        <v>387</v>
      </c>
      <c r="B97" s="46" t="s">
        <v>355</v>
      </c>
      <c r="C97" s="57" t="s">
        <v>356</v>
      </c>
      <c r="D97" s="58" t="s">
        <v>513</v>
      </c>
      <c r="E97" s="46" t="s">
        <v>615</v>
      </c>
      <c r="F97" s="46">
        <v>1655966364</v>
      </c>
      <c r="G97" s="46" t="s">
        <v>357</v>
      </c>
      <c r="H97" s="59"/>
    </row>
    <row r="98" spans="1:8" x14ac:dyDescent="0.5">
      <c r="A98" s="46">
        <v>388</v>
      </c>
      <c r="B98" s="46" t="s">
        <v>358</v>
      </c>
      <c r="C98" s="57" t="s">
        <v>359</v>
      </c>
      <c r="D98" s="58" t="s">
        <v>514</v>
      </c>
      <c r="E98" s="46" t="s">
        <v>615</v>
      </c>
      <c r="F98" s="46">
        <v>8183885545</v>
      </c>
      <c r="G98" s="46" t="s">
        <v>360</v>
      </c>
      <c r="H98" s="59"/>
    </row>
    <row r="99" spans="1:8" x14ac:dyDescent="0.5">
      <c r="A99" s="46">
        <v>389</v>
      </c>
      <c r="B99" s="46" t="s">
        <v>361</v>
      </c>
      <c r="C99" s="57" t="s">
        <v>362</v>
      </c>
      <c r="D99" s="58" t="s">
        <v>461</v>
      </c>
      <c r="E99" s="46" t="s">
        <v>615</v>
      </c>
      <c r="F99" s="46" t="s">
        <v>16</v>
      </c>
      <c r="G99" s="46" t="s">
        <v>363</v>
      </c>
      <c r="H99" s="59"/>
    </row>
    <row r="100" spans="1:8" x14ac:dyDescent="0.5">
      <c r="A100" s="46">
        <v>390</v>
      </c>
      <c r="B100" s="46" t="s">
        <v>364</v>
      </c>
      <c r="C100" s="57" t="s">
        <v>365</v>
      </c>
      <c r="D100" s="58" t="s">
        <v>515</v>
      </c>
      <c r="E100" s="46" t="s">
        <v>615</v>
      </c>
      <c r="F100" s="46">
        <v>4208938498</v>
      </c>
      <c r="G100" s="46" t="s">
        <v>366</v>
      </c>
      <c r="H100" s="59"/>
    </row>
    <row r="101" spans="1:8" x14ac:dyDescent="0.5">
      <c r="A101" s="46">
        <v>391</v>
      </c>
      <c r="B101" s="46" t="s">
        <v>367</v>
      </c>
      <c r="C101" s="57" t="s">
        <v>368</v>
      </c>
      <c r="D101" s="58" t="s">
        <v>516</v>
      </c>
      <c r="E101" s="46" t="s">
        <v>616</v>
      </c>
      <c r="F101" s="46">
        <v>1998813393</v>
      </c>
      <c r="G101" s="46" t="s">
        <v>369</v>
      </c>
      <c r="H101" s="59"/>
    </row>
    <row r="102" spans="1:8" x14ac:dyDescent="0.5">
      <c r="A102" s="46">
        <v>392</v>
      </c>
      <c r="B102" s="46" t="s">
        <v>370</v>
      </c>
      <c r="C102" s="57" t="s">
        <v>371</v>
      </c>
      <c r="D102" s="58" t="s">
        <v>517</v>
      </c>
      <c r="E102" s="46" t="s">
        <v>615</v>
      </c>
      <c r="F102" s="46">
        <v>1749854841</v>
      </c>
      <c r="G102" s="46" t="s">
        <v>372</v>
      </c>
      <c r="H102" s="59"/>
    </row>
    <row r="103" spans="1:8" x14ac:dyDescent="0.5">
      <c r="A103" s="46">
        <v>393</v>
      </c>
      <c r="B103" s="46" t="s">
        <v>373</v>
      </c>
      <c r="C103" s="57" t="s">
        <v>374</v>
      </c>
      <c r="D103" s="58" t="s">
        <v>518</v>
      </c>
      <c r="E103" s="46" t="s">
        <v>617</v>
      </c>
      <c r="F103" s="46">
        <v>8871845531</v>
      </c>
      <c r="G103" s="46">
        <v>1411</v>
      </c>
      <c r="H103" s="59" t="s">
        <v>375</v>
      </c>
    </row>
    <row r="104" spans="1:8" x14ac:dyDescent="0.5">
      <c r="A104" s="46">
        <v>394</v>
      </c>
      <c r="B104" s="46" t="s">
        <v>376</v>
      </c>
      <c r="C104" s="57" t="s">
        <v>377</v>
      </c>
      <c r="D104" s="58" t="s">
        <v>519</v>
      </c>
      <c r="E104" s="46" t="s">
        <v>618</v>
      </c>
      <c r="F104" s="46">
        <v>1968935311</v>
      </c>
      <c r="G104" s="46">
        <v>383581</v>
      </c>
      <c r="H104" s="59" t="s">
        <v>378</v>
      </c>
    </row>
    <row r="105" spans="1:8" x14ac:dyDescent="0.5">
      <c r="A105" s="46">
        <v>395</v>
      </c>
      <c r="B105" s="46" t="s">
        <v>135</v>
      </c>
      <c r="C105" s="57" t="s">
        <v>379</v>
      </c>
      <c r="D105" s="58" t="s">
        <v>520</v>
      </c>
      <c r="E105" s="46" t="s">
        <v>619</v>
      </c>
      <c r="F105" s="46">
        <v>1581873334</v>
      </c>
      <c r="G105" s="46">
        <v>333820</v>
      </c>
      <c r="H105" s="59" t="s">
        <v>380</v>
      </c>
    </row>
    <row r="106" spans="1:8" x14ac:dyDescent="0.5">
      <c r="A106" s="46">
        <v>396</v>
      </c>
      <c r="B106" s="46" t="s">
        <v>381</v>
      </c>
      <c r="C106" s="57" t="s">
        <v>382</v>
      </c>
      <c r="D106" s="58" t="s">
        <v>521</v>
      </c>
      <c r="E106" s="46" t="s">
        <v>620</v>
      </c>
      <c r="F106" s="46">
        <v>3986114571</v>
      </c>
      <c r="G106" s="46">
        <v>677</v>
      </c>
      <c r="H106" s="59"/>
    </row>
    <row r="107" spans="1:8" x14ac:dyDescent="0.5">
      <c r="A107" s="46">
        <v>397</v>
      </c>
      <c r="B107" s="46" t="s">
        <v>383</v>
      </c>
      <c r="C107" s="57" t="s">
        <v>384</v>
      </c>
      <c r="D107" s="58" t="s">
        <v>522</v>
      </c>
      <c r="E107" s="46" t="s">
        <v>601</v>
      </c>
      <c r="F107" s="46">
        <v>163151917</v>
      </c>
      <c r="G107" s="46"/>
      <c r="H107" s="59"/>
    </row>
    <row r="108" spans="1:8" x14ac:dyDescent="0.5">
      <c r="A108" s="46">
        <v>398</v>
      </c>
      <c r="B108" s="46" t="s">
        <v>385</v>
      </c>
      <c r="C108" s="57" t="s">
        <v>386</v>
      </c>
      <c r="D108" s="58" t="s">
        <v>523</v>
      </c>
      <c r="E108" s="46" t="s">
        <v>621</v>
      </c>
      <c r="F108" s="46">
        <v>2626</v>
      </c>
      <c r="G108" s="46">
        <v>1968633856</v>
      </c>
      <c r="H108" s="59" t="s">
        <v>387</v>
      </c>
    </row>
    <row r="109" spans="1:8" x14ac:dyDescent="0.5">
      <c r="A109" s="46">
        <v>399</v>
      </c>
      <c r="B109" s="46" t="s">
        <v>388</v>
      </c>
      <c r="C109" s="57" t="s">
        <v>389</v>
      </c>
      <c r="D109" s="58" t="s">
        <v>524</v>
      </c>
      <c r="E109" s="46" t="s">
        <v>622</v>
      </c>
      <c r="F109" s="46">
        <v>62743</v>
      </c>
      <c r="G109" s="46">
        <v>3415677795</v>
      </c>
      <c r="H109" s="59" t="s">
        <v>390</v>
      </c>
    </row>
    <row r="110" spans="1:8" x14ac:dyDescent="0.5">
      <c r="A110" s="46">
        <v>400</v>
      </c>
      <c r="B110" s="46" t="s">
        <v>391</v>
      </c>
      <c r="C110" s="57" t="s">
        <v>392</v>
      </c>
      <c r="D110" s="58" t="s">
        <v>525</v>
      </c>
      <c r="E110" s="46" t="s">
        <v>623</v>
      </c>
      <c r="F110" s="46">
        <v>1922</v>
      </c>
      <c r="G110" s="46">
        <v>8815813469</v>
      </c>
      <c r="H110" s="59" t="s">
        <v>393</v>
      </c>
    </row>
    <row r="111" spans="1:8" x14ac:dyDescent="0.5">
      <c r="A111" s="46">
        <v>401</v>
      </c>
      <c r="B111" s="28" t="s">
        <v>114</v>
      </c>
      <c r="C111" s="57" t="s">
        <v>120</v>
      </c>
      <c r="D111" s="58" t="s">
        <v>526</v>
      </c>
      <c r="E111" s="46" t="s">
        <v>624</v>
      </c>
      <c r="F111" s="46">
        <v>384430</v>
      </c>
      <c r="G111" s="29">
        <v>1547835311</v>
      </c>
      <c r="H111" s="62">
        <v>411374191994</v>
      </c>
    </row>
    <row r="112" spans="1:8" x14ac:dyDescent="0.5">
      <c r="A112" s="46">
        <v>402</v>
      </c>
      <c r="B112" s="46" t="s">
        <v>394</v>
      </c>
      <c r="C112" s="57" t="s">
        <v>395</v>
      </c>
      <c r="D112" s="58" t="s">
        <v>527</v>
      </c>
      <c r="E112" s="46" t="s">
        <v>625</v>
      </c>
      <c r="F112" s="46">
        <v>51254</v>
      </c>
      <c r="G112" s="46">
        <v>1918955151</v>
      </c>
      <c r="H112" s="59" t="s">
        <v>396</v>
      </c>
    </row>
    <row r="113" spans="1:8" x14ac:dyDescent="0.5">
      <c r="A113" s="46">
        <v>403</v>
      </c>
      <c r="B113" s="46" t="s">
        <v>136</v>
      </c>
      <c r="C113" s="57" t="s">
        <v>137</v>
      </c>
      <c r="D113" s="58" t="s">
        <v>528</v>
      </c>
      <c r="E113" s="46" t="s">
        <v>626</v>
      </c>
      <c r="F113" s="46">
        <v>3441130000</v>
      </c>
      <c r="G113" s="46"/>
      <c r="H113" s="59"/>
    </row>
    <row r="114" spans="1:8" x14ac:dyDescent="0.5">
      <c r="A114" s="46">
        <v>404</v>
      </c>
      <c r="B114" s="46" t="s">
        <v>397</v>
      </c>
      <c r="C114" s="57" t="s">
        <v>398</v>
      </c>
      <c r="D114" s="58" t="s">
        <v>529</v>
      </c>
      <c r="E114" s="46" t="s">
        <v>627</v>
      </c>
      <c r="F114" s="46">
        <v>4116715346</v>
      </c>
      <c r="G114" s="46" t="s">
        <v>16</v>
      </c>
      <c r="H114" s="59" t="s">
        <v>399</v>
      </c>
    </row>
    <row r="115" spans="1:8" x14ac:dyDescent="0.5">
      <c r="A115" s="46">
        <v>405</v>
      </c>
      <c r="B115" s="46" t="s">
        <v>400</v>
      </c>
      <c r="C115" s="57" t="s">
        <v>401</v>
      </c>
      <c r="D115" s="58" t="s">
        <v>530</v>
      </c>
      <c r="E115" s="46" t="s">
        <v>628</v>
      </c>
      <c r="F115" s="46">
        <v>8861843381</v>
      </c>
      <c r="G115" s="46">
        <v>4679687088</v>
      </c>
      <c r="H115" s="59" t="s">
        <v>16</v>
      </c>
    </row>
    <row r="116" spans="1:8" x14ac:dyDescent="0.5">
      <c r="A116" s="46">
        <v>406</v>
      </c>
      <c r="B116" s="46" t="s">
        <v>402</v>
      </c>
      <c r="C116" s="57" t="s">
        <v>403</v>
      </c>
      <c r="D116" s="58" t="s">
        <v>531</v>
      </c>
      <c r="E116" s="46" t="s">
        <v>629</v>
      </c>
      <c r="F116" s="46">
        <v>7916655989</v>
      </c>
      <c r="G116" s="46">
        <v>7903</v>
      </c>
      <c r="H116" s="59" t="s">
        <v>404</v>
      </c>
    </row>
    <row r="117" spans="1:8" x14ac:dyDescent="0.5">
      <c r="A117" s="46">
        <v>407</v>
      </c>
      <c r="B117" s="46" t="s">
        <v>141</v>
      </c>
      <c r="C117" s="57" t="s">
        <v>142</v>
      </c>
      <c r="D117" s="58" t="s">
        <v>532</v>
      </c>
      <c r="E117" s="46" t="s">
        <v>630</v>
      </c>
      <c r="F117" s="46">
        <v>1565848317</v>
      </c>
      <c r="G117" s="46">
        <v>397207</v>
      </c>
      <c r="H117" s="59" t="s">
        <v>143</v>
      </c>
    </row>
    <row r="118" spans="1:8" x14ac:dyDescent="0.5">
      <c r="A118" s="46">
        <v>408</v>
      </c>
      <c r="B118" s="46" t="s">
        <v>405</v>
      </c>
      <c r="C118" s="57" t="s">
        <v>406</v>
      </c>
      <c r="D118" s="58" t="s">
        <v>533</v>
      </c>
      <c r="E118" s="46" t="s">
        <v>631</v>
      </c>
      <c r="F118" s="46">
        <v>8714658871</v>
      </c>
      <c r="G118" s="46">
        <v>2759</v>
      </c>
      <c r="H118" s="59" t="s">
        <v>407</v>
      </c>
    </row>
    <row r="119" spans="1:8" x14ac:dyDescent="0.5">
      <c r="A119" s="46">
        <v>409</v>
      </c>
      <c r="B119" s="46" t="s">
        <v>408</v>
      </c>
      <c r="C119" s="57" t="s">
        <v>409</v>
      </c>
      <c r="D119" s="58" t="s">
        <v>534</v>
      </c>
      <c r="E119" s="46" t="s">
        <v>632</v>
      </c>
      <c r="F119" s="46">
        <v>3413883149</v>
      </c>
      <c r="G119" s="46">
        <v>7260</v>
      </c>
      <c r="H119" s="59" t="s">
        <v>410</v>
      </c>
    </row>
    <row r="120" spans="1:8" x14ac:dyDescent="0.5">
      <c r="A120" s="46">
        <v>410</v>
      </c>
      <c r="B120" s="46" t="s">
        <v>411</v>
      </c>
      <c r="C120" s="57" t="s">
        <v>412</v>
      </c>
      <c r="D120" s="58" t="s">
        <v>535</v>
      </c>
      <c r="E120" s="46" t="s">
        <v>633</v>
      </c>
      <c r="F120" s="46">
        <v>1457796911</v>
      </c>
      <c r="G120" s="46">
        <v>250440</v>
      </c>
      <c r="H120" s="59" t="s">
        <v>413</v>
      </c>
    </row>
    <row r="121" spans="1:8" x14ac:dyDescent="0.5">
      <c r="A121" s="46">
        <v>411</v>
      </c>
      <c r="B121" s="46" t="s">
        <v>414</v>
      </c>
      <c r="C121" s="57" t="s">
        <v>415</v>
      </c>
      <c r="D121" s="58" t="s">
        <v>536</v>
      </c>
      <c r="E121" s="46" t="s">
        <v>634</v>
      </c>
      <c r="F121" s="46">
        <v>9185674154</v>
      </c>
      <c r="G121" s="46">
        <v>27956</v>
      </c>
      <c r="H121" s="59" t="s">
        <v>416</v>
      </c>
    </row>
    <row r="122" spans="1:8" x14ac:dyDescent="0.5">
      <c r="A122" s="46">
        <v>412</v>
      </c>
      <c r="B122" s="46" t="s">
        <v>417</v>
      </c>
      <c r="C122" s="57" t="s">
        <v>418</v>
      </c>
      <c r="D122" s="58" t="s">
        <v>537</v>
      </c>
      <c r="E122" s="46" t="s">
        <v>635</v>
      </c>
      <c r="F122" s="46">
        <v>9961913849</v>
      </c>
      <c r="G122" s="46">
        <v>315</v>
      </c>
      <c r="H122" s="59" t="s">
        <v>419</v>
      </c>
    </row>
    <row r="123" spans="1:8" x14ac:dyDescent="0.5">
      <c r="A123" s="46">
        <v>413</v>
      </c>
      <c r="B123" s="46" t="s">
        <v>420</v>
      </c>
      <c r="C123" s="57" t="s">
        <v>421</v>
      </c>
      <c r="D123" s="58" t="s">
        <v>538</v>
      </c>
      <c r="E123" s="46" t="s">
        <v>636</v>
      </c>
      <c r="F123" s="46">
        <v>8916169137</v>
      </c>
      <c r="G123" s="46">
        <v>10467</v>
      </c>
      <c r="H123" s="59" t="s">
        <v>422</v>
      </c>
    </row>
    <row r="124" spans="1:8" x14ac:dyDescent="0.5">
      <c r="A124" s="46"/>
      <c r="B124" s="46"/>
      <c r="C124" s="57"/>
      <c r="D124" s="45"/>
      <c r="E124" s="46"/>
      <c r="F124" s="46"/>
      <c r="G124" s="46"/>
      <c r="H124" s="59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B45"/>
  <sheetViews>
    <sheetView rightToLeft="1" tabSelected="1" view="pageBreakPreview" zoomScale="130" zoomScaleNormal="100" zoomScaleSheetLayoutView="130" workbookViewId="0"/>
  </sheetViews>
  <sheetFormatPr defaultColWidth="4.7109375" defaultRowHeight="12.75" x14ac:dyDescent="0.2"/>
  <cols>
    <col min="1" max="1" width="1.42578125" style="43" customWidth="1"/>
    <col min="2" max="4" width="4.7109375" style="43"/>
    <col min="5" max="5" width="5.28515625" style="43" customWidth="1"/>
    <col min="6" max="6" width="3.7109375" style="43" customWidth="1"/>
    <col min="7" max="7" width="2.85546875" style="43" customWidth="1"/>
    <col min="8" max="8" width="4.7109375" style="43"/>
    <col min="9" max="9" width="3.28515625" style="43" customWidth="1"/>
    <col min="10" max="10" width="16.5703125" style="43" customWidth="1"/>
    <col min="11" max="11" width="4" style="43" customWidth="1"/>
    <col min="12" max="12" width="3.85546875" style="43" customWidth="1"/>
    <col min="13" max="14" width="4.7109375" style="43"/>
    <col min="15" max="20" width="3.7109375" style="43" customWidth="1"/>
    <col min="21" max="21" width="2.28515625" style="43" customWidth="1"/>
    <col min="22" max="27" width="3.7109375" style="43" customWidth="1"/>
    <col min="28" max="28" width="2.5703125" style="43" customWidth="1"/>
    <col min="29" max="16384" width="4.7109375" style="43"/>
  </cols>
  <sheetData>
    <row r="1" spans="2:28" ht="12.75" customHeight="1" x14ac:dyDescent="0.2">
      <c r="B1" s="222"/>
      <c r="C1" s="223"/>
      <c r="D1" s="223"/>
      <c r="E1" s="224"/>
      <c r="F1" s="231" t="s">
        <v>99</v>
      </c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  <c r="S1" s="232"/>
      <c r="T1" s="232"/>
      <c r="U1" s="233"/>
      <c r="V1" s="222" t="s">
        <v>2</v>
      </c>
      <c r="W1" s="223"/>
      <c r="X1" s="224"/>
      <c r="Y1" s="222"/>
      <c r="Z1" s="223"/>
      <c r="AA1" s="223"/>
      <c r="AB1" s="224"/>
    </row>
    <row r="2" spans="2:28" ht="12.75" customHeight="1" x14ac:dyDescent="0.2">
      <c r="B2" s="225"/>
      <c r="C2" s="226"/>
      <c r="D2" s="226"/>
      <c r="E2" s="227"/>
      <c r="F2" s="234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6"/>
      <c r="V2" s="225"/>
      <c r="W2" s="226"/>
      <c r="X2" s="227"/>
      <c r="Y2" s="225"/>
      <c r="Z2" s="226"/>
      <c r="AA2" s="226"/>
      <c r="AB2" s="227"/>
    </row>
    <row r="3" spans="2:28" ht="12.75" customHeight="1" thickBot="1" x14ac:dyDescent="0.25">
      <c r="B3" s="225"/>
      <c r="C3" s="226"/>
      <c r="D3" s="226"/>
      <c r="E3" s="227"/>
      <c r="F3" s="234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235"/>
      <c r="T3" s="235"/>
      <c r="U3" s="236"/>
      <c r="V3" s="228"/>
      <c r="W3" s="229"/>
      <c r="X3" s="230"/>
      <c r="Y3" s="228"/>
      <c r="Z3" s="229"/>
      <c r="AA3" s="229"/>
      <c r="AB3" s="230"/>
    </row>
    <row r="4" spans="2:28" ht="12.75" customHeight="1" x14ac:dyDescent="0.2">
      <c r="B4" s="225"/>
      <c r="C4" s="226"/>
      <c r="D4" s="226"/>
      <c r="E4" s="227"/>
      <c r="F4" s="234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6"/>
      <c r="V4" s="222" t="s">
        <v>106</v>
      </c>
      <c r="W4" s="223"/>
      <c r="X4" s="224"/>
      <c r="Y4" s="225"/>
      <c r="Z4" s="226"/>
      <c r="AA4" s="226"/>
      <c r="AB4" s="245"/>
    </row>
    <row r="5" spans="2:28" ht="12.75" customHeight="1" x14ac:dyDescent="0.2">
      <c r="B5" s="225"/>
      <c r="C5" s="226"/>
      <c r="D5" s="226"/>
      <c r="E5" s="227"/>
      <c r="F5" s="234"/>
      <c r="G5" s="235"/>
      <c r="H5" s="235"/>
      <c r="I5" s="235"/>
      <c r="J5" s="235"/>
      <c r="K5" s="235"/>
      <c r="L5" s="235"/>
      <c r="M5" s="235"/>
      <c r="N5" s="235"/>
      <c r="O5" s="235"/>
      <c r="P5" s="235"/>
      <c r="Q5" s="235"/>
      <c r="R5" s="235"/>
      <c r="S5" s="235"/>
      <c r="T5" s="235"/>
      <c r="U5" s="236"/>
      <c r="V5" s="225"/>
      <c r="W5" s="226"/>
      <c r="X5" s="227"/>
      <c r="Y5" s="225"/>
      <c r="Z5" s="226"/>
      <c r="AA5" s="226"/>
      <c r="AB5" s="245"/>
    </row>
    <row r="6" spans="2:28" ht="13.5" customHeight="1" thickBot="1" x14ac:dyDescent="0.25">
      <c r="B6" s="228"/>
      <c r="C6" s="229"/>
      <c r="D6" s="229"/>
      <c r="E6" s="230"/>
      <c r="F6" s="237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9"/>
      <c r="V6" s="228"/>
      <c r="W6" s="229"/>
      <c r="X6" s="230"/>
      <c r="Y6" s="225"/>
      <c r="Z6" s="226"/>
      <c r="AA6" s="226"/>
      <c r="AB6" s="245"/>
    </row>
    <row r="7" spans="2:28" ht="27.75" customHeight="1" thickBot="1" x14ac:dyDescent="0.25">
      <c r="B7" s="63" t="s">
        <v>100</v>
      </c>
      <c r="C7" s="161" t="s">
        <v>121</v>
      </c>
      <c r="D7" s="162"/>
      <c r="E7" s="163"/>
      <c r="F7" s="167" t="s">
        <v>101</v>
      </c>
      <c r="G7" s="168"/>
      <c r="H7" s="169"/>
      <c r="I7" s="169"/>
      <c r="J7" s="170"/>
      <c r="K7" s="151" t="s">
        <v>1</v>
      </c>
      <c r="L7" s="153"/>
      <c r="M7" s="151" t="s">
        <v>25</v>
      </c>
      <c r="N7" s="153"/>
      <c r="O7" s="151" t="s">
        <v>111</v>
      </c>
      <c r="P7" s="152"/>
      <c r="Q7" s="153"/>
      <c r="R7" s="151" t="s">
        <v>112</v>
      </c>
      <c r="S7" s="164"/>
      <c r="T7" s="164"/>
      <c r="U7" s="164"/>
      <c r="V7" s="151" t="s">
        <v>113</v>
      </c>
      <c r="W7" s="165"/>
      <c r="X7" s="166"/>
      <c r="Y7" s="151" t="s">
        <v>102</v>
      </c>
      <c r="Z7" s="152"/>
      <c r="AA7" s="152"/>
      <c r="AB7" s="153"/>
    </row>
    <row r="8" spans="2:28" ht="30" customHeight="1" x14ac:dyDescent="0.2">
      <c r="B8" s="48">
        <v>1</v>
      </c>
      <c r="C8" s="154"/>
      <c r="D8" s="155"/>
      <c r="E8" s="155"/>
      <c r="F8" s="154"/>
      <c r="G8" s="155"/>
      <c r="H8" s="155"/>
      <c r="I8" s="155"/>
      <c r="J8" s="155"/>
      <c r="K8" s="156"/>
      <c r="L8" s="157"/>
      <c r="M8" s="158"/>
      <c r="N8" s="157"/>
      <c r="O8" s="157"/>
      <c r="P8" s="157"/>
      <c r="Q8" s="157"/>
      <c r="R8" s="157"/>
      <c r="S8" s="157"/>
      <c r="T8" s="157"/>
      <c r="U8" s="159"/>
      <c r="V8" s="160"/>
      <c r="W8" s="157"/>
      <c r="X8" s="157"/>
      <c r="Y8" s="157"/>
      <c r="Z8" s="157"/>
      <c r="AA8" s="157"/>
      <c r="AB8" s="157"/>
    </row>
    <row r="9" spans="2:28" ht="30" customHeight="1" x14ac:dyDescent="0.2">
      <c r="B9" s="49">
        <v>2</v>
      </c>
      <c r="C9" s="154"/>
      <c r="D9" s="155"/>
      <c r="E9" s="155"/>
      <c r="F9" s="154"/>
      <c r="G9" s="155"/>
      <c r="H9" s="155"/>
      <c r="I9" s="155"/>
      <c r="J9" s="155"/>
      <c r="K9" s="156"/>
      <c r="L9" s="157"/>
      <c r="M9" s="158"/>
      <c r="N9" s="157"/>
      <c r="O9" s="172"/>
      <c r="P9" s="172"/>
      <c r="Q9" s="172"/>
      <c r="R9" s="157"/>
      <c r="S9" s="157"/>
      <c r="T9" s="157"/>
      <c r="U9" s="159"/>
      <c r="V9" s="171"/>
      <c r="W9" s="172"/>
      <c r="X9" s="172"/>
      <c r="Y9" s="157"/>
      <c r="Z9" s="157"/>
      <c r="AA9" s="157"/>
      <c r="AB9" s="157"/>
    </row>
    <row r="10" spans="2:28" ht="30" customHeight="1" x14ac:dyDescent="0.2">
      <c r="B10" s="49">
        <v>3</v>
      </c>
      <c r="C10" s="154"/>
      <c r="D10" s="155"/>
      <c r="E10" s="155"/>
      <c r="F10" s="154"/>
      <c r="G10" s="155"/>
      <c r="H10" s="155"/>
      <c r="I10" s="155"/>
      <c r="J10" s="155"/>
      <c r="K10" s="156"/>
      <c r="L10" s="157"/>
      <c r="M10" s="158"/>
      <c r="N10" s="157"/>
      <c r="O10" s="172"/>
      <c r="P10" s="172"/>
      <c r="Q10" s="172"/>
      <c r="R10" s="157"/>
      <c r="S10" s="157"/>
      <c r="T10" s="157"/>
      <c r="U10" s="159"/>
      <c r="V10" s="171"/>
      <c r="W10" s="172"/>
      <c r="X10" s="172"/>
      <c r="Y10" s="157"/>
      <c r="Z10" s="157"/>
      <c r="AA10" s="157"/>
      <c r="AB10" s="157"/>
    </row>
    <row r="11" spans="2:28" ht="30" customHeight="1" x14ac:dyDescent="0.2">
      <c r="B11" s="49">
        <v>4</v>
      </c>
      <c r="C11" s="154"/>
      <c r="D11" s="155"/>
      <c r="E11" s="155"/>
      <c r="F11" s="154"/>
      <c r="G11" s="155"/>
      <c r="H11" s="155"/>
      <c r="I11" s="155"/>
      <c r="J11" s="155"/>
      <c r="K11" s="156"/>
      <c r="L11" s="157"/>
      <c r="M11" s="158"/>
      <c r="N11" s="157"/>
      <c r="O11" s="172"/>
      <c r="P11" s="172"/>
      <c r="Q11" s="172"/>
      <c r="R11" s="157"/>
      <c r="S11" s="157"/>
      <c r="T11" s="157"/>
      <c r="U11" s="159"/>
      <c r="V11" s="171"/>
      <c r="W11" s="172"/>
      <c r="X11" s="172"/>
      <c r="Y11" s="157"/>
      <c r="Z11" s="157"/>
      <c r="AA11" s="157"/>
      <c r="AB11" s="157"/>
    </row>
    <row r="12" spans="2:28" ht="30" customHeight="1" x14ac:dyDescent="0.2">
      <c r="B12" s="49">
        <v>5</v>
      </c>
      <c r="C12" s="154"/>
      <c r="D12" s="155"/>
      <c r="E12" s="155"/>
      <c r="F12" s="154"/>
      <c r="G12" s="155"/>
      <c r="H12" s="155"/>
      <c r="I12" s="155"/>
      <c r="J12" s="155"/>
      <c r="K12" s="156"/>
      <c r="L12" s="157"/>
      <c r="M12" s="158"/>
      <c r="N12" s="157"/>
      <c r="O12" s="172"/>
      <c r="P12" s="172"/>
      <c r="Q12" s="172"/>
      <c r="R12" s="157"/>
      <c r="S12" s="157"/>
      <c r="T12" s="157"/>
      <c r="U12" s="159"/>
      <c r="V12" s="171"/>
      <c r="W12" s="172"/>
      <c r="X12" s="172"/>
      <c r="Y12" s="157"/>
      <c r="Z12" s="157"/>
      <c r="AA12" s="157"/>
      <c r="AB12" s="157"/>
    </row>
    <row r="13" spans="2:28" ht="30" customHeight="1" x14ac:dyDescent="0.2">
      <c r="B13" s="49">
        <v>6</v>
      </c>
      <c r="C13" s="154"/>
      <c r="D13" s="155"/>
      <c r="E13" s="155"/>
      <c r="F13" s="154"/>
      <c r="G13" s="155"/>
      <c r="H13" s="155"/>
      <c r="I13" s="155"/>
      <c r="J13" s="155"/>
      <c r="K13" s="156"/>
      <c r="L13" s="157"/>
      <c r="M13" s="158"/>
      <c r="N13" s="157"/>
      <c r="O13" s="172"/>
      <c r="P13" s="172"/>
      <c r="Q13" s="172"/>
      <c r="R13" s="157"/>
      <c r="S13" s="157"/>
      <c r="T13" s="157"/>
      <c r="U13" s="159"/>
      <c r="V13" s="171"/>
      <c r="W13" s="172"/>
      <c r="X13" s="172"/>
      <c r="Y13" s="157"/>
      <c r="Z13" s="157"/>
      <c r="AA13" s="157"/>
      <c r="AB13" s="157"/>
    </row>
    <row r="14" spans="2:28" ht="30" customHeight="1" x14ac:dyDescent="0.2">
      <c r="B14" s="49">
        <v>7</v>
      </c>
      <c r="C14" s="154"/>
      <c r="D14" s="155"/>
      <c r="E14" s="155"/>
      <c r="F14" s="154"/>
      <c r="G14" s="155"/>
      <c r="H14" s="155"/>
      <c r="I14" s="155"/>
      <c r="J14" s="155"/>
      <c r="K14" s="156"/>
      <c r="L14" s="157"/>
      <c r="M14" s="158"/>
      <c r="N14" s="157"/>
      <c r="O14" s="172"/>
      <c r="P14" s="172"/>
      <c r="Q14" s="172"/>
      <c r="R14" s="157"/>
      <c r="S14" s="157"/>
      <c r="T14" s="157"/>
      <c r="U14" s="159"/>
      <c r="V14" s="171"/>
      <c r="W14" s="172"/>
      <c r="X14" s="172"/>
      <c r="Y14" s="157"/>
      <c r="Z14" s="157"/>
      <c r="AA14" s="157"/>
      <c r="AB14" s="157"/>
    </row>
    <row r="15" spans="2:28" ht="30" customHeight="1" x14ac:dyDescent="0.2">
      <c r="B15" s="49">
        <v>8</v>
      </c>
      <c r="C15" s="154"/>
      <c r="D15" s="155"/>
      <c r="E15" s="155"/>
      <c r="F15" s="173"/>
      <c r="G15" s="173"/>
      <c r="H15" s="173"/>
      <c r="I15" s="173"/>
      <c r="J15" s="173"/>
      <c r="K15" s="172"/>
      <c r="L15" s="172"/>
      <c r="M15" s="172"/>
      <c r="N15" s="172"/>
      <c r="O15" s="172"/>
      <c r="P15" s="172"/>
      <c r="Q15" s="172"/>
      <c r="R15" s="157"/>
      <c r="S15" s="157"/>
      <c r="T15" s="157"/>
      <c r="U15" s="159"/>
      <c r="V15" s="171"/>
      <c r="W15" s="172"/>
      <c r="X15" s="172"/>
      <c r="Y15" s="157"/>
      <c r="Z15" s="157"/>
      <c r="AA15" s="157"/>
      <c r="AB15" s="157"/>
    </row>
    <row r="16" spans="2:28" ht="30" customHeight="1" x14ac:dyDescent="0.2">
      <c r="B16" s="49">
        <v>9</v>
      </c>
      <c r="C16" s="154"/>
      <c r="D16" s="155"/>
      <c r="E16" s="155"/>
      <c r="F16" s="173"/>
      <c r="G16" s="173"/>
      <c r="H16" s="173"/>
      <c r="I16" s="173"/>
      <c r="J16" s="173"/>
      <c r="K16" s="172"/>
      <c r="L16" s="172"/>
      <c r="M16" s="172"/>
      <c r="N16" s="172"/>
      <c r="O16" s="172"/>
      <c r="P16" s="172"/>
      <c r="Q16" s="172"/>
      <c r="R16" s="157"/>
      <c r="S16" s="157"/>
      <c r="T16" s="157"/>
      <c r="U16" s="159"/>
      <c r="V16" s="171"/>
      <c r="W16" s="172"/>
      <c r="X16" s="172"/>
      <c r="Y16" s="157"/>
      <c r="Z16" s="157"/>
      <c r="AA16" s="157"/>
      <c r="AB16" s="157"/>
    </row>
    <row r="17" spans="2:28" ht="30" customHeight="1" x14ac:dyDescent="0.2">
      <c r="B17" s="49">
        <v>10</v>
      </c>
      <c r="C17" s="154"/>
      <c r="D17" s="155"/>
      <c r="E17" s="155"/>
      <c r="F17" s="173"/>
      <c r="G17" s="173"/>
      <c r="H17" s="173"/>
      <c r="I17" s="173"/>
      <c r="J17" s="173"/>
      <c r="K17" s="172"/>
      <c r="L17" s="172"/>
      <c r="M17" s="172"/>
      <c r="N17" s="172"/>
      <c r="O17" s="172"/>
      <c r="P17" s="172"/>
      <c r="Q17" s="172"/>
      <c r="R17" s="157"/>
      <c r="S17" s="157"/>
      <c r="T17" s="157"/>
      <c r="U17" s="159"/>
      <c r="V17" s="171"/>
      <c r="W17" s="172"/>
      <c r="X17" s="172"/>
      <c r="Y17" s="157"/>
      <c r="Z17" s="157"/>
      <c r="AA17" s="157"/>
      <c r="AB17" s="157"/>
    </row>
    <row r="18" spans="2:28" ht="30" customHeight="1" x14ac:dyDescent="0.2">
      <c r="B18" s="49">
        <v>11</v>
      </c>
      <c r="C18" s="154"/>
      <c r="D18" s="155"/>
      <c r="E18" s="155"/>
      <c r="F18" s="173"/>
      <c r="G18" s="173"/>
      <c r="H18" s="173"/>
      <c r="I18" s="173"/>
      <c r="J18" s="173"/>
      <c r="K18" s="172"/>
      <c r="L18" s="172"/>
      <c r="M18" s="172"/>
      <c r="N18" s="172"/>
      <c r="O18" s="172"/>
      <c r="P18" s="172"/>
      <c r="Q18" s="172"/>
      <c r="R18" s="157"/>
      <c r="S18" s="157"/>
      <c r="T18" s="157"/>
      <c r="U18" s="159"/>
      <c r="V18" s="171"/>
      <c r="W18" s="172"/>
      <c r="X18" s="172"/>
      <c r="Y18" s="157"/>
      <c r="Z18" s="157"/>
      <c r="AA18" s="157"/>
      <c r="AB18" s="157"/>
    </row>
    <row r="19" spans="2:28" ht="30" customHeight="1" thickBot="1" x14ac:dyDescent="0.25">
      <c r="B19" s="50">
        <v>12</v>
      </c>
      <c r="C19" s="154"/>
      <c r="D19" s="155"/>
      <c r="E19" s="155"/>
      <c r="F19" s="180"/>
      <c r="G19" s="180"/>
      <c r="H19" s="180"/>
      <c r="I19" s="180"/>
      <c r="J19" s="180"/>
      <c r="K19" s="178"/>
      <c r="L19" s="178"/>
      <c r="M19" s="178"/>
      <c r="N19" s="178"/>
      <c r="O19" s="178"/>
      <c r="P19" s="178"/>
      <c r="Q19" s="178"/>
      <c r="R19" s="157"/>
      <c r="S19" s="157"/>
      <c r="T19" s="157"/>
      <c r="U19" s="159"/>
      <c r="V19" s="179"/>
      <c r="W19" s="178"/>
      <c r="X19" s="178"/>
      <c r="Y19" s="157"/>
      <c r="Z19" s="157"/>
      <c r="AA19" s="157"/>
      <c r="AB19" s="157"/>
    </row>
    <row r="20" spans="2:28" ht="26.25" customHeight="1" thickBot="1" x14ac:dyDescent="0.45">
      <c r="B20" s="186" t="s">
        <v>103</v>
      </c>
      <c r="C20" s="187"/>
      <c r="D20" s="187"/>
      <c r="E20" s="187"/>
      <c r="F20" s="187"/>
      <c r="G20" s="187"/>
      <c r="H20" s="187"/>
      <c r="I20" s="187"/>
      <c r="J20" s="188"/>
      <c r="K20" s="189"/>
      <c r="L20" s="190"/>
      <c r="M20" s="190"/>
      <c r="N20" s="191"/>
      <c r="O20" s="175" t="s">
        <v>104</v>
      </c>
      <c r="P20" s="175"/>
      <c r="Q20" s="175"/>
      <c r="R20" s="177"/>
      <c r="S20" s="152"/>
      <c r="T20" s="152"/>
      <c r="U20" s="152"/>
      <c r="V20" s="174" t="s">
        <v>105</v>
      </c>
      <c r="W20" s="175"/>
      <c r="X20" s="176"/>
      <c r="Y20" s="177"/>
      <c r="Z20" s="152"/>
      <c r="AA20" s="152"/>
      <c r="AB20" s="153"/>
    </row>
    <row r="21" spans="2:28" ht="12" customHeight="1" thickBot="1" x14ac:dyDescent="0.25">
      <c r="B21" s="181" t="s">
        <v>92</v>
      </c>
      <c r="C21" s="181"/>
      <c r="D21" s="181"/>
      <c r="S21" s="51"/>
      <c r="T21" s="52">
        <f>S21/100</f>
        <v>0</v>
      </c>
    </row>
    <row r="22" spans="2:28" ht="18" customHeight="1" x14ac:dyDescent="0.2">
      <c r="B22" s="182" t="s">
        <v>122</v>
      </c>
      <c r="C22" s="183"/>
      <c r="D22" s="183"/>
      <c r="E22" s="183"/>
      <c r="F22" s="183"/>
      <c r="G22" s="183"/>
      <c r="H22" s="183"/>
      <c r="I22" s="183"/>
      <c r="J22" s="183" t="s">
        <v>93</v>
      </c>
      <c r="K22" s="183"/>
      <c r="L22" s="183"/>
      <c r="M22" s="183"/>
      <c r="N22" s="183"/>
      <c r="O22" s="183"/>
      <c r="P22" s="183"/>
      <c r="Q22" s="183"/>
      <c r="R22" s="183"/>
      <c r="S22" s="183"/>
      <c r="T22" s="183"/>
      <c r="U22" s="183" t="s">
        <v>95</v>
      </c>
      <c r="V22" s="183"/>
      <c r="W22" s="183" t="s">
        <v>2</v>
      </c>
      <c r="X22" s="183"/>
      <c r="Y22" s="53"/>
      <c r="Z22" s="53"/>
      <c r="AA22" s="53"/>
      <c r="AB22" s="54"/>
    </row>
    <row r="23" spans="2:28" ht="18" customHeight="1" x14ac:dyDescent="0.2">
      <c r="B23" s="184"/>
      <c r="C23" s="185"/>
      <c r="D23" s="185"/>
      <c r="E23" s="185"/>
      <c r="F23" s="185"/>
      <c r="G23" s="185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  <c r="S23" s="185"/>
      <c r="T23" s="185"/>
      <c r="U23" s="185"/>
      <c r="V23" s="185"/>
      <c r="W23" s="185" t="s">
        <v>106</v>
      </c>
      <c r="X23" s="185"/>
      <c r="Y23" s="192"/>
      <c r="Z23" s="192"/>
      <c r="AA23" s="192"/>
      <c r="AB23" s="193"/>
    </row>
    <row r="24" spans="2:28" ht="18" customHeight="1" x14ac:dyDescent="0.2">
      <c r="B24" s="184" t="s">
        <v>94</v>
      </c>
      <c r="C24" s="185"/>
      <c r="D24" s="185"/>
      <c r="E24" s="185"/>
      <c r="F24" s="185"/>
      <c r="G24" s="185"/>
      <c r="H24" s="185"/>
      <c r="I24" s="185"/>
      <c r="J24" s="185" t="s">
        <v>123</v>
      </c>
      <c r="K24" s="185"/>
      <c r="L24" s="47"/>
      <c r="M24" s="194"/>
      <c r="N24" s="194"/>
      <c r="O24" s="194"/>
      <c r="P24" s="47"/>
      <c r="Q24" s="47"/>
      <c r="R24" s="47"/>
      <c r="S24" s="47"/>
      <c r="T24" s="47"/>
      <c r="U24" s="185" t="s">
        <v>124</v>
      </c>
      <c r="V24" s="185"/>
      <c r="W24" s="185"/>
      <c r="X24" s="185"/>
      <c r="Y24" s="194"/>
      <c r="Z24" s="194"/>
      <c r="AA24" s="194"/>
      <c r="AB24" s="55"/>
    </row>
    <row r="25" spans="2:28" ht="18" customHeight="1" x14ac:dyDescent="0.2">
      <c r="B25" s="184"/>
      <c r="C25" s="185"/>
      <c r="D25" s="185"/>
      <c r="E25" s="185"/>
      <c r="F25" s="185"/>
      <c r="G25" s="185"/>
      <c r="H25" s="185"/>
      <c r="I25" s="185"/>
      <c r="J25" s="185"/>
      <c r="K25" s="185"/>
      <c r="L25" s="47"/>
      <c r="M25" s="192"/>
      <c r="N25" s="192"/>
      <c r="O25" s="192"/>
      <c r="P25" s="47"/>
      <c r="Q25" s="47"/>
      <c r="R25" s="47"/>
      <c r="S25" s="47"/>
      <c r="T25" s="47"/>
      <c r="U25" s="185" t="s">
        <v>106</v>
      </c>
      <c r="V25" s="185"/>
      <c r="W25" s="185"/>
      <c r="X25" s="185"/>
      <c r="Y25" s="192"/>
      <c r="Z25" s="192"/>
      <c r="AA25" s="192"/>
      <c r="AB25" s="55"/>
    </row>
    <row r="26" spans="2:28" ht="22.5" customHeight="1" thickBot="1" x14ac:dyDescent="0.25">
      <c r="B26" s="207" t="s">
        <v>125</v>
      </c>
      <c r="C26" s="208"/>
      <c r="D26" s="208"/>
      <c r="E26" s="208"/>
      <c r="F26" s="208"/>
      <c r="G26" s="208"/>
      <c r="H26" s="208"/>
      <c r="I26" s="208"/>
      <c r="J26" s="208"/>
      <c r="K26" s="208"/>
      <c r="L26" s="208"/>
      <c r="M26" s="208"/>
      <c r="N26" s="208"/>
      <c r="O26" s="208"/>
      <c r="P26" s="208"/>
      <c r="Q26" s="208"/>
      <c r="R26" s="208"/>
      <c r="S26" s="208"/>
      <c r="T26" s="208"/>
      <c r="U26" s="208"/>
      <c r="V26" s="208"/>
      <c r="W26" s="208"/>
      <c r="X26" s="208"/>
      <c r="Y26" s="208"/>
      <c r="Z26" s="208"/>
      <c r="AA26" s="208"/>
      <c r="AB26" s="209"/>
    </row>
    <row r="27" spans="2:28" ht="13.5" customHeight="1" thickBot="1" x14ac:dyDescent="0.25">
      <c r="B27" s="210" t="s">
        <v>96</v>
      </c>
      <c r="C27" s="210"/>
      <c r="D27" s="210"/>
      <c r="N27" s="56"/>
      <c r="Q27" s="56"/>
      <c r="T27" s="56"/>
      <c r="X27" s="56"/>
      <c r="AB27" s="56"/>
    </row>
    <row r="28" spans="2:28" s="44" customFormat="1" ht="16.5" thickBot="1" x14ac:dyDescent="0.25">
      <c r="B28" s="211" t="s">
        <v>126</v>
      </c>
      <c r="C28" s="212"/>
      <c r="D28" s="212"/>
      <c r="E28" s="212"/>
      <c r="F28" s="212"/>
      <c r="G28" s="212"/>
      <c r="H28" s="212"/>
      <c r="I28" s="212"/>
      <c r="J28" s="212"/>
      <c r="K28" s="212"/>
      <c r="L28" s="212"/>
      <c r="M28" s="212"/>
      <c r="N28" s="213" t="s">
        <v>110</v>
      </c>
      <c r="O28" s="214"/>
      <c r="P28" s="214"/>
      <c r="Q28" s="214"/>
      <c r="R28" s="214"/>
      <c r="S28" s="214"/>
      <c r="T28" s="214"/>
      <c r="U28" s="214"/>
      <c r="V28" s="214"/>
      <c r="W28" s="214"/>
      <c r="X28" s="214"/>
      <c r="Y28" s="214"/>
      <c r="Z28" s="214"/>
      <c r="AA28" s="214"/>
      <c r="AB28" s="215"/>
    </row>
    <row r="29" spans="2:28" s="44" customFormat="1" ht="17.100000000000001" customHeight="1" x14ac:dyDescent="0.35">
      <c r="B29" s="195" t="s">
        <v>36</v>
      </c>
      <c r="C29" s="196"/>
      <c r="D29" s="196"/>
      <c r="E29" s="196"/>
      <c r="F29" s="196"/>
      <c r="G29" s="196"/>
      <c r="H29" s="196"/>
      <c r="I29" s="196"/>
      <c r="J29" s="196"/>
      <c r="K29" s="196"/>
      <c r="L29" s="196"/>
      <c r="M29" s="197"/>
      <c r="N29" s="198" t="s">
        <v>36</v>
      </c>
      <c r="O29" s="199"/>
      <c r="P29" s="199"/>
      <c r="Q29" s="199"/>
      <c r="R29" s="199"/>
      <c r="S29" s="199"/>
      <c r="T29" s="199"/>
      <c r="U29" s="199"/>
      <c r="V29" s="199"/>
      <c r="W29" s="199"/>
      <c r="X29" s="199"/>
      <c r="Y29" s="199"/>
      <c r="Z29" s="199"/>
      <c r="AA29" s="199"/>
      <c r="AB29" s="200"/>
    </row>
    <row r="30" spans="2:28" s="44" customFormat="1" ht="17.100000000000001" customHeight="1" x14ac:dyDescent="0.35">
      <c r="B30" s="201" t="s">
        <v>127</v>
      </c>
      <c r="C30" s="202"/>
      <c r="D30" s="202"/>
      <c r="E30" s="202"/>
      <c r="F30" s="202"/>
      <c r="G30" s="202"/>
      <c r="H30" s="202"/>
      <c r="I30" s="202"/>
      <c r="J30" s="202"/>
      <c r="K30" s="202"/>
      <c r="L30" s="202"/>
      <c r="M30" s="203"/>
      <c r="N30" s="204" t="s">
        <v>127</v>
      </c>
      <c r="O30" s="205"/>
      <c r="P30" s="205"/>
      <c r="Q30" s="205"/>
      <c r="R30" s="205"/>
      <c r="S30" s="205"/>
      <c r="T30" s="205"/>
      <c r="U30" s="205"/>
      <c r="V30" s="205"/>
      <c r="W30" s="205"/>
      <c r="X30" s="205"/>
      <c r="Y30" s="205"/>
      <c r="Z30" s="205"/>
      <c r="AA30" s="205"/>
      <c r="AB30" s="206"/>
    </row>
    <row r="31" spans="2:28" s="44" customFormat="1" ht="17.100000000000001" customHeight="1" x14ac:dyDescent="0.35">
      <c r="B31" s="201" t="s">
        <v>128</v>
      </c>
      <c r="C31" s="202"/>
      <c r="D31" s="202"/>
      <c r="E31" s="202"/>
      <c r="F31" s="202"/>
      <c r="G31" s="202"/>
      <c r="H31" s="202"/>
      <c r="I31" s="202"/>
      <c r="J31" s="202"/>
      <c r="K31" s="202"/>
      <c r="L31" s="202"/>
      <c r="M31" s="203"/>
      <c r="N31" s="204" t="s">
        <v>129</v>
      </c>
      <c r="O31" s="205"/>
      <c r="P31" s="205"/>
      <c r="Q31" s="205"/>
      <c r="R31" s="205"/>
      <c r="S31" s="205"/>
      <c r="T31" s="205"/>
      <c r="U31" s="205"/>
      <c r="V31" s="205"/>
      <c r="W31" s="205"/>
      <c r="X31" s="205"/>
      <c r="Y31" s="205"/>
      <c r="Z31" s="205"/>
      <c r="AA31" s="205"/>
      <c r="AB31" s="206"/>
    </row>
    <row r="32" spans="2:28" s="44" customFormat="1" ht="17.100000000000001" customHeight="1" x14ac:dyDescent="0.35">
      <c r="B32" s="201" t="s">
        <v>38</v>
      </c>
      <c r="C32" s="202"/>
      <c r="D32" s="202"/>
      <c r="E32" s="202"/>
      <c r="F32" s="202"/>
      <c r="G32" s="202"/>
      <c r="H32" s="202"/>
      <c r="I32" s="202"/>
      <c r="J32" s="202"/>
      <c r="K32" s="202"/>
      <c r="L32" s="202"/>
      <c r="M32" s="203"/>
      <c r="N32" s="204" t="s">
        <v>38</v>
      </c>
      <c r="O32" s="205"/>
      <c r="P32" s="205"/>
      <c r="Q32" s="205"/>
      <c r="R32" s="205"/>
      <c r="S32" s="205"/>
      <c r="T32" s="205"/>
      <c r="U32" s="205"/>
      <c r="V32" s="205"/>
      <c r="W32" s="205"/>
      <c r="X32" s="205"/>
      <c r="Y32" s="205"/>
      <c r="Z32" s="205"/>
      <c r="AA32" s="205"/>
      <c r="AB32" s="206"/>
    </row>
    <row r="33" spans="2:28" s="44" customFormat="1" ht="17.100000000000001" customHeight="1" x14ac:dyDescent="0.35">
      <c r="B33" s="201" t="s">
        <v>16</v>
      </c>
      <c r="C33" s="202"/>
      <c r="D33" s="202"/>
      <c r="E33" s="202"/>
      <c r="F33" s="202"/>
      <c r="G33" s="202"/>
      <c r="H33" s="202"/>
      <c r="I33" s="202"/>
      <c r="J33" s="202"/>
      <c r="K33" s="202"/>
      <c r="L33" s="202"/>
      <c r="M33" s="203"/>
      <c r="N33" s="204" t="s">
        <v>16</v>
      </c>
      <c r="O33" s="205"/>
      <c r="P33" s="205"/>
      <c r="Q33" s="205"/>
      <c r="R33" s="205"/>
      <c r="S33" s="205"/>
      <c r="T33" s="205"/>
      <c r="U33" s="205"/>
      <c r="V33" s="205"/>
      <c r="W33" s="205"/>
      <c r="X33" s="205"/>
      <c r="Y33" s="205"/>
      <c r="Z33" s="205"/>
      <c r="AA33" s="205"/>
      <c r="AB33" s="206"/>
    </row>
    <row r="34" spans="2:28" s="44" customFormat="1" ht="17.100000000000001" customHeight="1" x14ac:dyDescent="0.35">
      <c r="B34" s="201" t="s">
        <v>16</v>
      </c>
      <c r="C34" s="202"/>
      <c r="D34" s="202"/>
      <c r="E34" s="202"/>
      <c r="F34" s="202"/>
      <c r="G34" s="202"/>
      <c r="H34" s="202"/>
      <c r="I34" s="202"/>
      <c r="J34" s="202"/>
      <c r="K34" s="202"/>
      <c r="L34" s="202"/>
      <c r="M34" s="203"/>
      <c r="N34" s="204" t="s">
        <v>16</v>
      </c>
      <c r="O34" s="205"/>
      <c r="P34" s="205"/>
      <c r="Q34" s="205"/>
      <c r="R34" s="205"/>
      <c r="S34" s="205"/>
      <c r="T34" s="205"/>
      <c r="U34" s="205"/>
      <c r="V34" s="205"/>
      <c r="W34" s="205"/>
      <c r="X34" s="205"/>
      <c r="Y34" s="205"/>
      <c r="Z34" s="205"/>
      <c r="AA34" s="205"/>
      <c r="AB34" s="206"/>
    </row>
    <row r="35" spans="2:28" s="44" customFormat="1" ht="17.100000000000001" customHeight="1" x14ac:dyDescent="0.35">
      <c r="B35" s="201" t="s">
        <v>16</v>
      </c>
      <c r="C35" s="202"/>
      <c r="D35" s="202"/>
      <c r="E35" s="202"/>
      <c r="F35" s="202"/>
      <c r="G35" s="202"/>
      <c r="H35" s="202"/>
      <c r="I35" s="202"/>
      <c r="J35" s="202"/>
      <c r="K35" s="202"/>
      <c r="L35" s="202"/>
      <c r="M35" s="203"/>
      <c r="N35" s="204" t="s">
        <v>16</v>
      </c>
      <c r="O35" s="205"/>
      <c r="P35" s="205"/>
      <c r="Q35" s="205"/>
      <c r="R35" s="205"/>
      <c r="S35" s="205"/>
      <c r="T35" s="205"/>
      <c r="U35" s="205"/>
      <c r="V35" s="205"/>
      <c r="W35" s="205"/>
      <c r="X35" s="205"/>
      <c r="Y35" s="205"/>
      <c r="Z35" s="205"/>
      <c r="AA35" s="205"/>
      <c r="AB35" s="206"/>
    </row>
    <row r="36" spans="2:28" s="44" customFormat="1" ht="17.100000000000001" customHeight="1" x14ac:dyDescent="0.35">
      <c r="B36" s="201" t="s">
        <v>17</v>
      </c>
      <c r="C36" s="202"/>
      <c r="D36" s="202"/>
      <c r="E36" s="202"/>
      <c r="F36" s="202"/>
      <c r="G36" s="202"/>
      <c r="H36" s="202"/>
      <c r="I36" s="202"/>
      <c r="J36" s="202"/>
      <c r="K36" s="202"/>
      <c r="L36" s="202"/>
      <c r="M36" s="203"/>
      <c r="N36" s="204" t="s">
        <v>17</v>
      </c>
      <c r="O36" s="205"/>
      <c r="P36" s="205"/>
      <c r="Q36" s="205"/>
      <c r="R36" s="205"/>
      <c r="S36" s="205"/>
      <c r="T36" s="205"/>
      <c r="U36" s="205"/>
      <c r="V36" s="205"/>
      <c r="W36" s="205"/>
      <c r="X36" s="205"/>
      <c r="Y36" s="205"/>
      <c r="Z36" s="205"/>
      <c r="AA36" s="205"/>
      <c r="AB36" s="206"/>
    </row>
    <row r="37" spans="2:28" s="44" customFormat="1" ht="17.100000000000001" customHeight="1" x14ac:dyDescent="0.35">
      <c r="B37" s="201" t="s">
        <v>16</v>
      </c>
      <c r="C37" s="202"/>
      <c r="D37" s="202"/>
      <c r="E37" s="202"/>
      <c r="F37" s="202"/>
      <c r="G37" s="202"/>
      <c r="H37" s="202"/>
      <c r="I37" s="202"/>
      <c r="J37" s="202"/>
      <c r="K37" s="202"/>
      <c r="L37" s="202"/>
      <c r="M37" s="203"/>
      <c r="N37" s="204" t="s">
        <v>16</v>
      </c>
      <c r="O37" s="205"/>
      <c r="P37" s="205"/>
      <c r="Q37" s="205"/>
      <c r="R37" s="205"/>
      <c r="S37" s="205"/>
      <c r="T37" s="205"/>
      <c r="U37" s="205"/>
      <c r="V37" s="205"/>
      <c r="W37" s="205"/>
      <c r="X37" s="205"/>
      <c r="Y37" s="205"/>
      <c r="Z37" s="205"/>
      <c r="AA37" s="205"/>
      <c r="AB37" s="206"/>
    </row>
    <row r="38" spans="2:28" ht="17.100000000000001" customHeight="1" x14ac:dyDescent="0.2">
      <c r="B38" s="216" t="s">
        <v>130</v>
      </c>
      <c r="C38" s="217"/>
      <c r="D38" s="217"/>
      <c r="E38" s="217"/>
      <c r="F38" s="217"/>
      <c r="G38" s="217"/>
      <c r="H38" s="217"/>
      <c r="I38" s="217"/>
      <c r="J38" s="217"/>
      <c r="K38" s="217"/>
      <c r="L38" s="217"/>
      <c r="M38" s="218"/>
      <c r="N38" s="219" t="s">
        <v>16</v>
      </c>
      <c r="O38" s="220"/>
      <c r="P38" s="220"/>
      <c r="Q38" s="220"/>
      <c r="R38" s="220"/>
      <c r="S38" s="220"/>
      <c r="T38" s="220"/>
      <c r="U38" s="220"/>
      <c r="V38" s="220"/>
      <c r="W38" s="220"/>
      <c r="X38" s="220"/>
      <c r="Y38" s="220"/>
      <c r="Z38" s="220"/>
      <c r="AA38" s="220"/>
      <c r="AB38" s="221"/>
    </row>
    <row r="39" spans="2:28" ht="17.100000000000001" customHeight="1" x14ac:dyDescent="0.2">
      <c r="B39" s="261" t="s">
        <v>131</v>
      </c>
      <c r="C39" s="217"/>
      <c r="D39" s="217"/>
      <c r="E39" s="217"/>
      <c r="F39" s="217"/>
      <c r="G39" s="217"/>
      <c r="H39" s="217"/>
      <c r="I39" s="217"/>
      <c r="J39" s="217"/>
      <c r="K39" s="217"/>
      <c r="L39" s="217"/>
      <c r="M39" s="218"/>
      <c r="N39" s="262" t="s">
        <v>16</v>
      </c>
      <c r="O39" s="263"/>
      <c r="P39" s="263"/>
      <c r="Q39" s="263"/>
      <c r="R39" s="263"/>
      <c r="S39" s="263"/>
      <c r="T39" s="263"/>
      <c r="U39" s="263"/>
      <c r="V39" s="263"/>
      <c r="W39" s="263"/>
      <c r="X39" s="263"/>
      <c r="Y39" s="263"/>
      <c r="Z39" s="263"/>
      <c r="AA39" s="263"/>
      <c r="AB39" s="264"/>
    </row>
    <row r="40" spans="2:28" ht="15" customHeight="1" x14ac:dyDescent="0.2">
      <c r="B40" s="265" t="s">
        <v>107</v>
      </c>
      <c r="C40" s="266"/>
      <c r="D40" s="266"/>
      <c r="E40" s="266"/>
      <c r="F40" s="266"/>
      <c r="G40" s="266"/>
      <c r="H40" s="266" t="s">
        <v>109</v>
      </c>
      <c r="I40" s="266"/>
      <c r="J40" s="266"/>
      <c r="K40" s="266"/>
      <c r="L40" s="266"/>
      <c r="M40" s="267"/>
      <c r="N40" s="265" t="s">
        <v>108</v>
      </c>
      <c r="O40" s="266"/>
      <c r="P40" s="266"/>
      <c r="Q40" s="266"/>
      <c r="R40" s="266"/>
      <c r="S40" s="266"/>
      <c r="T40" s="266" t="s">
        <v>110</v>
      </c>
      <c r="U40" s="266"/>
      <c r="V40" s="266"/>
      <c r="W40" s="266"/>
      <c r="X40" s="266"/>
      <c r="Y40" s="266"/>
      <c r="Z40" s="266"/>
      <c r="AA40" s="266"/>
      <c r="AB40" s="268"/>
    </row>
    <row r="41" spans="2:28" ht="15" customHeight="1" x14ac:dyDescent="0.2">
      <c r="B41" s="246" t="s">
        <v>97</v>
      </c>
      <c r="C41" s="247"/>
      <c r="D41" s="247"/>
      <c r="E41" s="247"/>
      <c r="F41" s="247"/>
      <c r="G41" s="248"/>
      <c r="H41" s="252" t="s">
        <v>97</v>
      </c>
      <c r="I41" s="247"/>
      <c r="J41" s="247"/>
      <c r="K41" s="247"/>
      <c r="L41" s="247"/>
      <c r="M41" s="247"/>
      <c r="N41" s="254" t="s">
        <v>97</v>
      </c>
      <c r="O41" s="255"/>
      <c r="P41" s="255"/>
      <c r="Q41" s="255"/>
      <c r="R41" s="255"/>
      <c r="S41" s="255"/>
      <c r="T41" s="255" t="s">
        <v>97</v>
      </c>
      <c r="U41" s="255"/>
      <c r="V41" s="255"/>
      <c r="W41" s="255"/>
      <c r="X41" s="255"/>
      <c r="Y41" s="255"/>
      <c r="Z41" s="255"/>
      <c r="AA41" s="255"/>
      <c r="AB41" s="258"/>
    </row>
    <row r="42" spans="2:28" ht="15" customHeight="1" thickBot="1" x14ac:dyDescent="0.25">
      <c r="B42" s="249"/>
      <c r="C42" s="250"/>
      <c r="D42" s="250"/>
      <c r="E42" s="250"/>
      <c r="F42" s="250"/>
      <c r="G42" s="251"/>
      <c r="H42" s="253"/>
      <c r="I42" s="250"/>
      <c r="J42" s="250"/>
      <c r="K42" s="250"/>
      <c r="L42" s="250"/>
      <c r="M42" s="250"/>
      <c r="N42" s="256"/>
      <c r="O42" s="257"/>
      <c r="P42" s="257"/>
      <c r="Q42" s="257"/>
      <c r="R42" s="257"/>
      <c r="S42" s="257"/>
      <c r="T42" s="257"/>
      <c r="U42" s="257"/>
      <c r="V42" s="257"/>
      <c r="W42" s="257"/>
      <c r="X42" s="257"/>
      <c r="Y42" s="257"/>
      <c r="Z42" s="257"/>
      <c r="AA42" s="257"/>
      <c r="AB42" s="259"/>
    </row>
    <row r="43" spans="2:28" ht="18" x14ac:dyDescent="0.45">
      <c r="B43" s="260" t="s">
        <v>132</v>
      </c>
      <c r="C43" s="260"/>
      <c r="D43" s="260"/>
      <c r="E43" s="260"/>
      <c r="F43" s="260"/>
      <c r="G43" s="260"/>
      <c r="H43" s="260"/>
      <c r="I43" s="260"/>
      <c r="J43" s="260"/>
      <c r="K43" s="260"/>
      <c r="L43" s="260"/>
      <c r="M43" s="260"/>
      <c r="N43" s="260"/>
      <c r="O43" s="260"/>
      <c r="P43" s="260"/>
      <c r="Q43" s="260"/>
      <c r="R43" s="260"/>
      <c r="S43" s="260"/>
      <c r="T43" s="260"/>
      <c r="U43" s="260"/>
      <c r="V43" s="260"/>
      <c r="W43" s="260"/>
      <c r="X43" s="260"/>
      <c r="Y43" s="260"/>
      <c r="Z43" s="260"/>
      <c r="AA43" s="260"/>
      <c r="AB43" s="260"/>
    </row>
    <row r="44" spans="2:28" ht="13.5" thickBot="1" x14ac:dyDescent="0.25"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</row>
    <row r="45" spans="2:28" ht="16.5" thickBot="1" x14ac:dyDescent="0.25">
      <c r="B45" s="240" t="s">
        <v>640</v>
      </c>
      <c r="C45" s="241"/>
      <c r="D45" s="241"/>
      <c r="E45" s="241"/>
      <c r="F45" s="241"/>
      <c r="G45" s="241"/>
      <c r="H45" s="241"/>
      <c r="I45" s="241"/>
      <c r="J45" s="241"/>
      <c r="K45" s="241"/>
      <c r="L45" s="241"/>
      <c r="M45" s="241"/>
      <c r="N45" s="242" t="s">
        <v>641</v>
      </c>
      <c r="O45" s="243"/>
      <c r="P45" s="243"/>
      <c r="Q45" s="243"/>
      <c r="R45" s="243"/>
      <c r="S45" s="243"/>
      <c r="T45" s="243"/>
      <c r="U45" s="243"/>
      <c r="V45" s="243"/>
      <c r="W45" s="243"/>
      <c r="X45" s="243"/>
      <c r="Y45" s="243"/>
      <c r="Z45" s="243"/>
      <c r="AA45" s="243"/>
      <c r="AB45" s="244"/>
    </row>
  </sheetData>
  <mergeCells count="171">
    <mergeCell ref="B1:E6"/>
    <mergeCell ref="F1:U6"/>
    <mergeCell ref="B45:M45"/>
    <mergeCell ref="N45:AB45"/>
    <mergeCell ref="Y1:AB3"/>
    <mergeCell ref="Y4:AB6"/>
    <mergeCell ref="V1:X3"/>
    <mergeCell ref="V4:X6"/>
    <mergeCell ref="B41:G42"/>
    <mergeCell ref="H41:M42"/>
    <mergeCell ref="N41:S42"/>
    <mergeCell ref="T41:AB42"/>
    <mergeCell ref="B43:AB43"/>
    <mergeCell ref="B39:M39"/>
    <mergeCell ref="N39:AB39"/>
    <mergeCell ref="B40:G40"/>
    <mergeCell ref="H40:M40"/>
    <mergeCell ref="N40:S40"/>
    <mergeCell ref="B35:M35"/>
    <mergeCell ref="N35:AB35"/>
    <mergeCell ref="T40:AB40"/>
    <mergeCell ref="B36:M36"/>
    <mergeCell ref="N36:AB36"/>
    <mergeCell ref="B37:M37"/>
    <mergeCell ref="N37:AB37"/>
    <mergeCell ref="B38:M38"/>
    <mergeCell ref="N38:AB38"/>
    <mergeCell ref="B32:M32"/>
    <mergeCell ref="N32:AB32"/>
    <mergeCell ref="B33:M33"/>
    <mergeCell ref="N33:AB33"/>
    <mergeCell ref="B34:M34"/>
    <mergeCell ref="N34:AB34"/>
    <mergeCell ref="B29:M29"/>
    <mergeCell ref="N29:AB29"/>
    <mergeCell ref="B30:M30"/>
    <mergeCell ref="N30:AB30"/>
    <mergeCell ref="B31:M31"/>
    <mergeCell ref="N31:AB31"/>
    <mergeCell ref="U25:X25"/>
    <mergeCell ref="B26:AB26"/>
    <mergeCell ref="B27:D27"/>
    <mergeCell ref="B28:M28"/>
    <mergeCell ref="N28:AB28"/>
    <mergeCell ref="Y25:AA25"/>
    <mergeCell ref="W22:X22"/>
    <mergeCell ref="W23:X23"/>
    <mergeCell ref="Y23:AB23"/>
    <mergeCell ref="B24:C25"/>
    <mergeCell ref="D24:I25"/>
    <mergeCell ref="J24:K25"/>
    <mergeCell ref="M24:O24"/>
    <mergeCell ref="U24:X24"/>
    <mergeCell ref="M25:O25"/>
    <mergeCell ref="Y24:AA24"/>
    <mergeCell ref="C19:E19"/>
    <mergeCell ref="F19:J19"/>
    <mergeCell ref="B21:D21"/>
    <mergeCell ref="B22:C23"/>
    <mergeCell ref="D22:I23"/>
    <mergeCell ref="J22:K23"/>
    <mergeCell ref="B20:J20"/>
    <mergeCell ref="K20:N20"/>
    <mergeCell ref="L22:T23"/>
    <mergeCell ref="O20:Q20"/>
    <mergeCell ref="R20:U20"/>
    <mergeCell ref="U22:V23"/>
    <mergeCell ref="V20:X20"/>
    <mergeCell ref="Y20:AB20"/>
    <mergeCell ref="K19:L19"/>
    <mergeCell ref="M19:N19"/>
    <mergeCell ref="O19:Q19"/>
    <mergeCell ref="R19:U19"/>
    <mergeCell ref="V17:X17"/>
    <mergeCell ref="Y17:AB17"/>
    <mergeCell ref="V18:X18"/>
    <mergeCell ref="Y18:AB18"/>
    <mergeCell ref="V19:X19"/>
    <mergeCell ref="Y19:AB19"/>
    <mergeCell ref="C18:E18"/>
    <mergeCell ref="F18:J18"/>
    <mergeCell ref="K18:L18"/>
    <mergeCell ref="M18:N18"/>
    <mergeCell ref="O18:Q18"/>
    <mergeCell ref="R18:U18"/>
    <mergeCell ref="C17:E17"/>
    <mergeCell ref="F17:J17"/>
    <mergeCell ref="K17:L17"/>
    <mergeCell ref="M17:N17"/>
    <mergeCell ref="O17:Q17"/>
    <mergeCell ref="R17:U17"/>
    <mergeCell ref="V15:X15"/>
    <mergeCell ref="Y15:AB15"/>
    <mergeCell ref="C16:E16"/>
    <mergeCell ref="F16:J16"/>
    <mergeCell ref="K16:L16"/>
    <mergeCell ref="M16:N16"/>
    <mergeCell ref="O16:Q16"/>
    <mergeCell ref="R16:U16"/>
    <mergeCell ref="V16:X16"/>
    <mergeCell ref="Y16:AB16"/>
    <mergeCell ref="C15:E15"/>
    <mergeCell ref="F15:J15"/>
    <mergeCell ref="K15:L15"/>
    <mergeCell ref="M15:N15"/>
    <mergeCell ref="O15:Q15"/>
    <mergeCell ref="R15:U15"/>
    <mergeCell ref="V13:X13"/>
    <mergeCell ref="Y13:AB13"/>
    <mergeCell ref="C14:E14"/>
    <mergeCell ref="F14:J14"/>
    <mergeCell ref="K14:L14"/>
    <mergeCell ref="M14:N14"/>
    <mergeCell ref="O14:Q14"/>
    <mergeCell ref="R14:U14"/>
    <mergeCell ref="V14:X14"/>
    <mergeCell ref="Y14:AB14"/>
    <mergeCell ref="C13:E13"/>
    <mergeCell ref="F13:J13"/>
    <mergeCell ref="K13:L13"/>
    <mergeCell ref="M13:N13"/>
    <mergeCell ref="O13:Q13"/>
    <mergeCell ref="R13:U13"/>
    <mergeCell ref="V11:X11"/>
    <mergeCell ref="Y11:AB11"/>
    <mergeCell ref="C12:E12"/>
    <mergeCell ref="F12:J12"/>
    <mergeCell ref="K12:L12"/>
    <mergeCell ref="M12:N12"/>
    <mergeCell ref="O12:Q12"/>
    <mergeCell ref="R12:U12"/>
    <mergeCell ref="V12:X12"/>
    <mergeCell ref="Y12:AB12"/>
    <mergeCell ref="C11:E11"/>
    <mergeCell ref="F11:J11"/>
    <mergeCell ref="K11:L11"/>
    <mergeCell ref="M11:N11"/>
    <mergeCell ref="O11:Q11"/>
    <mergeCell ref="R11:U11"/>
    <mergeCell ref="V9:X9"/>
    <mergeCell ref="Y9:AB9"/>
    <mergeCell ref="C10:E10"/>
    <mergeCell ref="F10:J10"/>
    <mergeCell ref="K10:L10"/>
    <mergeCell ref="M10:N10"/>
    <mergeCell ref="O10:Q10"/>
    <mergeCell ref="R10:U10"/>
    <mergeCell ref="V10:X10"/>
    <mergeCell ref="Y10:AB10"/>
    <mergeCell ref="C9:E9"/>
    <mergeCell ref="F9:J9"/>
    <mergeCell ref="K9:L9"/>
    <mergeCell ref="M9:N9"/>
    <mergeCell ref="O9:Q9"/>
    <mergeCell ref="R9:U9"/>
    <mergeCell ref="Y7:AB7"/>
    <mergeCell ref="C8:E8"/>
    <mergeCell ref="F8:J8"/>
    <mergeCell ref="K8:L8"/>
    <mergeCell ref="M8:N8"/>
    <mergeCell ref="O8:Q8"/>
    <mergeCell ref="R8:U8"/>
    <mergeCell ref="V8:X8"/>
    <mergeCell ref="Y8:AB8"/>
    <mergeCell ref="C7:E7"/>
    <mergeCell ref="K7:L7"/>
    <mergeCell ref="M7:N7"/>
    <mergeCell ref="O7:Q7"/>
    <mergeCell ref="R7:U7"/>
    <mergeCell ref="V7:X7"/>
    <mergeCell ref="F7:J7"/>
  </mergeCells>
  <pageMargins left="0" right="0" top="0" bottom="0" header="0.31496062992125984" footer="0.31496062992125984"/>
  <pageSetup scale="8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Sheet3</vt:lpstr>
      <vt:lpstr>فرم دستور</vt:lpstr>
    </vt:vector>
  </TitlesOfParts>
  <Company>hitc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Jamshidi</dc:creator>
  <cp:lastModifiedBy>Mohammad Rahimi Moghaddam</cp:lastModifiedBy>
  <cp:lastPrinted>2012-03-05T08:50:22Z</cp:lastPrinted>
  <dcterms:created xsi:type="dcterms:W3CDTF">2008-12-31T06:27:17Z</dcterms:created>
  <dcterms:modified xsi:type="dcterms:W3CDTF">2012-03-05T08:57:32Z</dcterms:modified>
</cp:coreProperties>
</file>