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195" windowHeight="11640"/>
  </bookViews>
  <sheets>
    <sheet name="فاکتور" sheetId="1" r:id="rId1"/>
    <sheet name="ADD" sheetId="5" r:id="rId2"/>
  </sheets>
  <externalReferences>
    <externalReference r:id="rId3"/>
  </externalReferences>
  <definedNames>
    <definedName name="_xlnm._FilterDatabase" localSheetId="1" hidden="1">ADD!$B$1:$B$203</definedName>
    <definedName name="_xlnm.Print_Area" localSheetId="0">فاکتور!$A$1:$W$35</definedName>
  </definedNames>
  <calcPr calcId="144525"/>
</workbook>
</file>

<file path=xl/calcChain.xml><?xml version="1.0" encoding="utf-8"?>
<calcChain xmlns="http://schemas.openxmlformats.org/spreadsheetml/2006/main">
  <c r="P16" i="1" l="1"/>
  <c r="P17" i="1"/>
  <c r="R25" i="1"/>
  <c r="P24" i="1"/>
  <c r="S24" i="1"/>
  <c r="U24" i="1"/>
  <c r="W24" i="1"/>
  <c r="P23" i="1"/>
  <c r="S23" i="1"/>
  <c r="U23" i="1"/>
  <c r="W23" i="1"/>
  <c r="P22" i="1"/>
  <c r="S22" i="1"/>
  <c r="U22" i="1"/>
  <c r="W22" i="1"/>
  <c r="P21" i="1"/>
  <c r="S21" i="1"/>
  <c r="U21" i="1"/>
  <c r="W21" i="1"/>
  <c r="P20" i="1"/>
  <c r="S20" i="1"/>
  <c r="U20" i="1"/>
  <c r="P19" i="1"/>
  <c r="S19" i="1"/>
  <c r="U19" i="1"/>
  <c r="W19" i="1"/>
  <c r="P18" i="1"/>
  <c r="S18" i="1"/>
  <c r="U18" i="1"/>
  <c r="W18" i="1"/>
  <c r="S17" i="1"/>
  <c r="U17" i="1"/>
  <c r="W17" i="1"/>
  <c r="S16" i="1"/>
  <c r="U16" i="1"/>
  <c r="P15" i="1"/>
  <c r="P25" i="1"/>
  <c r="S15" i="1"/>
  <c r="U15" i="1"/>
  <c r="W15" i="1"/>
  <c r="S25" i="1"/>
  <c r="W16" i="1"/>
  <c r="W25" i="1"/>
  <c r="U25" i="1"/>
  <c r="W20" i="1"/>
  <c r="E25" i="1"/>
</calcChain>
</file>

<file path=xl/comments1.xml><?xml version="1.0" encoding="utf-8"?>
<comments xmlns="http://schemas.openxmlformats.org/spreadsheetml/2006/main">
  <authors>
    <author>Farhad Hoseinpour</author>
  </authors>
  <commentList>
    <comment ref="W2" authorId="0">
      <text>
        <r>
          <rPr>
            <b/>
            <sz val="9"/>
            <color indexed="81"/>
            <rFont val="Tahoma"/>
            <family val="2"/>
          </rPr>
          <t>لطفا شماره فاکتور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لطفا تاریخ فاکتور</t>
        </r>
      </text>
    </comment>
    <comment ref="C8" authorId="0">
      <text>
        <r>
          <rPr>
            <b/>
            <sz val="9"/>
            <color indexed="81"/>
            <rFont val="Tahoma"/>
            <family val="2"/>
          </rPr>
          <t xml:space="preserve">لطفا نام پروژه را اصلاح کنید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>
      <text>
        <r>
          <rPr>
            <sz val="9"/>
            <color indexed="81"/>
            <rFont val="Tahoma"/>
            <family val="2"/>
          </rPr>
          <t xml:space="preserve">لطفا کد خریدار را واردنمائید
</t>
        </r>
      </text>
    </comment>
    <comment ref="D11" authorId="0">
      <text>
        <r>
          <rPr>
            <sz val="9"/>
            <color indexed="81"/>
            <rFont val="Tahoma"/>
            <family val="2"/>
          </rPr>
          <t xml:space="preserve">شماره پیش فاکتور را وارد کنید
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تاریخ پیش فاکتور را وارد کنید</t>
        </r>
      </text>
    </comment>
    <comment ref="S11" authorId="0">
      <text>
        <r>
          <rPr>
            <b/>
            <sz val="9"/>
            <color indexed="81"/>
            <rFont val="Tahoma"/>
            <family val="2"/>
          </rPr>
          <t>شماره نامه یا اعلام وصول را وارد نمائید</t>
        </r>
      </text>
    </comment>
    <comment ref="W11" authorId="0">
      <text>
        <r>
          <rPr>
            <b/>
            <sz val="9"/>
            <color indexed="81"/>
            <rFont val="Tahoma"/>
            <family val="2"/>
          </rPr>
          <t>Farhad Hoseinpour:</t>
        </r>
        <r>
          <rPr>
            <sz val="9"/>
            <color indexed="81"/>
            <rFont val="Tahoma"/>
            <family val="2"/>
          </rPr>
          <t xml:space="preserve">
تاریخ نامه ویا اعلام وصول را وارد نمائید.
</t>
        </r>
      </text>
    </comment>
    <comment ref="A27" authorId="0">
      <text>
        <r>
          <rPr>
            <b/>
            <sz val="9"/>
            <color indexed="81"/>
            <rFont val="Tahoma"/>
            <family val="2"/>
          </rPr>
          <t>لطفا شماره قراداد ونام تامین کننده وسایر توضیحات را ثبت کنید</t>
        </r>
      </text>
    </comment>
  </commentList>
</comments>
</file>

<file path=xl/sharedStrings.xml><?xml version="1.0" encoding="utf-8"?>
<sst xmlns="http://schemas.openxmlformats.org/spreadsheetml/2006/main" count="770" uniqueCount="608">
  <si>
    <t>شماره پیش فاکتور:</t>
  </si>
  <si>
    <t>مورخ</t>
  </si>
  <si>
    <t>اعلام وصول:</t>
  </si>
  <si>
    <t>ردیف</t>
  </si>
  <si>
    <t>کد کالا</t>
  </si>
  <si>
    <t>شرح کالا یا خدمت</t>
  </si>
  <si>
    <t>تعداد/مقدار</t>
  </si>
  <si>
    <t>واحد</t>
  </si>
  <si>
    <t>شرایط فروش:</t>
  </si>
  <si>
    <t>نقدی</t>
  </si>
  <si>
    <t>غیر نقدی</t>
  </si>
  <si>
    <t>مهر و امضاء خریدار :</t>
  </si>
  <si>
    <t>تاریخ:</t>
  </si>
  <si>
    <t>نشانی :</t>
  </si>
  <si>
    <t xml:space="preserve">شرکت بازرگانی سرمایه گذاری مسکن </t>
  </si>
  <si>
    <t>مبلغ واحد</t>
  </si>
  <si>
    <t>(ریال)</t>
  </si>
  <si>
    <t>مبلغ کل</t>
  </si>
  <si>
    <t>مبلغ تخفیف</t>
  </si>
  <si>
    <t xml:space="preserve"> مالیات وعوارض </t>
  </si>
  <si>
    <t>مورخ:</t>
  </si>
  <si>
    <t>شماره اقتصادی:</t>
  </si>
  <si>
    <t>نمابر:</t>
  </si>
  <si>
    <t xml:space="preserve">تهران بلوار میرداماد میدان مادر خیابان شاه نظری پلاک 8 </t>
  </si>
  <si>
    <t xml:space="preserve"> تهران      </t>
  </si>
  <si>
    <t xml:space="preserve"> تلفن:</t>
  </si>
  <si>
    <t xml:space="preserve">  22922134 - 22914158  </t>
  </si>
  <si>
    <t xml:space="preserve"> شهرستان :</t>
  </si>
  <si>
    <t>فروشنده:</t>
  </si>
  <si>
    <t xml:space="preserve"> شماره اقتصادی:</t>
  </si>
  <si>
    <r>
      <rPr>
        <b/>
        <sz val="9"/>
        <rFont val="B Titr"/>
        <charset val="178"/>
      </rPr>
      <t>شماره ثبت:</t>
    </r>
    <r>
      <rPr>
        <b/>
        <sz val="9"/>
        <rFont val="B Mitra"/>
        <charset val="178"/>
      </rPr>
      <t xml:space="preserve"> 276172</t>
    </r>
    <r>
      <rPr>
        <b/>
        <sz val="9"/>
        <rFont val="B Titr"/>
        <charset val="178"/>
      </rPr>
      <t/>
    </r>
  </si>
  <si>
    <t xml:space="preserve">     کد پستی:</t>
  </si>
  <si>
    <t>مبلغ کل پس ازتخفیف</t>
  </si>
  <si>
    <r>
      <rPr>
        <b/>
        <sz val="8"/>
        <rFont val="B Titr"/>
        <charset val="178"/>
      </rPr>
      <t xml:space="preserve">  شماره ثبت/کد ملی:</t>
    </r>
    <r>
      <rPr>
        <b/>
        <sz val="9"/>
        <rFont val="B Mitra"/>
        <charset val="178"/>
      </rPr>
      <t/>
    </r>
  </si>
  <si>
    <t>کد خریدار:</t>
  </si>
  <si>
    <t>نام خریدار:</t>
  </si>
  <si>
    <t>4113-3114-8143</t>
  </si>
  <si>
    <t>شرکت سرمایه گذاری مسکن جنوب</t>
  </si>
  <si>
    <t>شرکت پارس مسکن الوند</t>
  </si>
  <si>
    <t>شرکت پارس مسکن خزر</t>
  </si>
  <si>
    <r>
      <t xml:space="preserve">جمع مبلغ کل 
</t>
    </r>
    <r>
      <rPr>
        <b/>
        <sz val="7"/>
        <rFont val="B Titr"/>
        <charset val="178"/>
      </rPr>
      <t>بعلاوه جمع مالیات و عوارض</t>
    </r>
  </si>
  <si>
    <t>جمع کل قابل پرداخت بحروف:</t>
  </si>
  <si>
    <t>کد شرکت</t>
  </si>
  <si>
    <t>نام شرکت</t>
  </si>
  <si>
    <t>آدرس</t>
  </si>
  <si>
    <t>تلفن</t>
  </si>
  <si>
    <t>فاکس :</t>
  </si>
  <si>
    <t>کد پستی</t>
  </si>
  <si>
    <t>شرکت سرمایه گذاری مسکن</t>
  </si>
  <si>
    <t>تهران - میدان محسنی -خیابان شاه نظری - نبش خیابان ششم - پلاک 8</t>
  </si>
  <si>
    <t>021-22913572</t>
  </si>
  <si>
    <t>1587563341</t>
  </si>
  <si>
    <t>آقای  مهدی  یقین علی</t>
  </si>
  <si>
    <t>تهران خیایان پانزده خرداد بین ناصر خسرو وپامنار سرای حافظ طبقه دوم پلاک 1</t>
  </si>
  <si>
    <t>021-55583041-3</t>
  </si>
  <si>
    <t>آقای باقری (بنگاه ایران فلز)</t>
  </si>
  <si>
    <t>تهران - جاده قدیم قم -خیابان ایران توریست  بنگاه ایران فلز</t>
  </si>
  <si>
    <t>021-55202224</t>
  </si>
  <si>
    <t>آقای کریمی (بنگاه ستاره)</t>
  </si>
  <si>
    <t>تهران -خیابان شهید رجائی خیابان ستاره -بنگاه ستاره</t>
  </si>
  <si>
    <t>آقای  حسین تفرشی</t>
  </si>
  <si>
    <t>تهران-جاده قدیم قم -پلیس راه اسدآبادبطرف جاده چرم مشهدکیلومتر5ندامتگاه تهران شرکت 142</t>
  </si>
  <si>
    <t>0912-1114190</t>
  </si>
  <si>
    <t xml:space="preserve">شرکت عالم آوای پارسیان </t>
  </si>
  <si>
    <t>تهران خیابان شریعتی- خیابان ملک - پلاک 26</t>
  </si>
  <si>
    <t>021-88320910</t>
  </si>
  <si>
    <t>آقای محمد آقا رضا وشرکاء</t>
  </si>
  <si>
    <t>تهران -جاده ساوه اسلام شهر نمایشگاه ماشین آلات سنگین نمایشگاه ایرج</t>
  </si>
  <si>
    <t>021-55251660</t>
  </si>
  <si>
    <t>شرکت بازرگاني سرمايه گذاري مسكن</t>
  </si>
  <si>
    <t>021-22914158</t>
  </si>
  <si>
    <t>1547832311</t>
  </si>
  <si>
    <t>شرکت  پیاپ سازه گستر</t>
  </si>
  <si>
    <t>تهران -سعادت آباد -میدان کاج -خیابان یکم -خیابان شبنم -کوچه شاهد-پلاک 25</t>
  </si>
  <si>
    <t>22077660-1</t>
  </si>
  <si>
    <t>آقای وحید افخمی ستوده</t>
  </si>
  <si>
    <t>تهران -خیابان شریعتی -بالاتر ازحسینیه ارشاد -مقابل بیمارستان مفید-بن بست ساحل-پلاک 1جدید</t>
  </si>
  <si>
    <t>021-22849853</t>
  </si>
  <si>
    <t>شرکت پارس مسکن سامان</t>
  </si>
  <si>
    <t>1547835311</t>
  </si>
  <si>
    <t>جهاد و توسعه خدمات زیر بنائی</t>
  </si>
  <si>
    <t>خ بهشتی خیابون صابون چی کوچه اول پلاک 4</t>
  </si>
  <si>
    <t>021-22913587-8</t>
  </si>
  <si>
    <t>آقای علی  اصغر کارخانه چی</t>
  </si>
  <si>
    <t>تهران -خیابان پانزده خرداد-مقابل پامنار -ساختمان 719-پلاک 313</t>
  </si>
  <si>
    <t>021-55583801</t>
  </si>
  <si>
    <t>بازرگانی  احسان موسویان</t>
  </si>
  <si>
    <t>تهران -بلوار میرداماد-خیابان شاه نظری -ساختمان نادر-پلاک 24</t>
  </si>
  <si>
    <t>22906254-021</t>
  </si>
  <si>
    <t>مرکز خدمات فولاد ایران (فوژن قدیم )</t>
  </si>
  <si>
    <t>تهران -خیابان سهروردی جنوبی -کوچه لاله -شماره 60-طبقه اول</t>
  </si>
  <si>
    <t>88832817-021</t>
  </si>
  <si>
    <t>آقای امیر اصلان زاده</t>
  </si>
  <si>
    <t>تهران - خیابان سعدی مقابل بیمارستان امیر اعلم ساختمان 250پلاک 9 طبقه 4</t>
  </si>
  <si>
    <t>021-77536236</t>
  </si>
  <si>
    <t xml:space="preserve">رشت - میدان گلسار-بلوار شهید انصاری -پشت اداره سرپرستی بانک ملی -کوچه اول -پلاک 25 </t>
  </si>
  <si>
    <t>0131-7228054-5</t>
  </si>
  <si>
    <t>شركت اتحاد عمران پارس</t>
  </si>
  <si>
    <t>تهران خیایان پاسداران نبش بوستان 1 پلاک 201 طبقه 3 واحد 11</t>
  </si>
  <si>
    <t>021-22883540-4</t>
  </si>
  <si>
    <t>شرکت سرمايه گذاري  مسكن آذربايجان</t>
  </si>
  <si>
    <t>0831-7248890-1</t>
  </si>
  <si>
    <t>شرکت سرمايه گذاري مسكن زاينده رود</t>
  </si>
  <si>
    <t>اصفهان -خیابان دکتر علی شریعتی -شماره 8</t>
  </si>
  <si>
    <t>021-88736206</t>
  </si>
  <si>
    <t>شرکت سرمايه گذاري مسكن شمالشرق</t>
  </si>
  <si>
    <t>شرکت سرمايه گذاری مسكن شمال</t>
  </si>
  <si>
    <t>ساری - خیابان نهضت -نبش عاشقان -پلاک 62</t>
  </si>
  <si>
    <t>اراک - انتهای شهرک قدس -کوی الهیه -شرکت سرمایه گذاری مسکن</t>
  </si>
  <si>
    <t>شرکت سرمايه گذاري مسكن پرديس</t>
  </si>
  <si>
    <t>76276000-3</t>
  </si>
  <si>
    <t>شرکت سرمايه گذاري مسكن تهران</t>
  </si>
  <si>
    <t>تهران - خیابان گاندی -انتهای خیابان 21-پلاک 1/1</t>
  </si>
  <si>
    <t>021-88885561-2</t>
  </si>
  <si>
    <t>شرکت پارس مسکن البرز</t>
  </si>
  <si>
    <t>021- 22914157</t>
  </si>
  <si>
    <t>شماره ثبت یا کد ملی</t>
  </si>
  <si>
    <t>کد اقتصادی</t>
  </si>
  <si>
    <t>شهرستان</t>
  </si>
  <si>
    <t>تهران</t>
  </si>
  <si>
    <t>رشت</t>
  </si>
  <si>
    <t>زنجان</t>
  </si>
  <si>
    <t>اراک</t>
  </si>
  <si>
    <t>ساری</t>
  </si>
  <si>
    <t>مشهد</t>
  </si>
  <si>
    <t>تبریز</t>
  </si>
  <si>
    <t>کرمانشاه</t>
  </si>
  <si>
    <t>اصفهان</t>
  </si>
  <si>
    <t>مدیر بازاریابی و فروش:</t>
  </si>
  <si>
    <t>معاون بازرگانی :</t>
  </si>
  <si>
    <t>شماره :</t>
  </si>
  <si>
    <r>
      <rPr>
        <b/>
        <sz val="10"/>
        <rFont val="B Titr"/>
        <charset val="178"/>
      </rPr>
      <t>نمابر:</t>
    </r>
    <r>
      <rPr>
        <b/>
        <sz val="10"/>
        <rFont val="B Mitra"/>
        <charset val="178"/>
      </rPr>
      <t xml:space="preserve">22914156                      </t>
    </r>
    <r>
      <rPr>
        <b/>
        <sz val="10"/>
        <rFont val="B Titr"/>
        <charset val="178"/>
      </rPr>
      <t xml:space="preserve"> کد پستی:</t>
    </r>
    <r>
      <rPr>
        <b/>
        <sz val="10"/>
        <rFont val="B Mitra"/>
        <charset val="178"/>
      </rPr>
      <t xml:space="preserve"> 1547835311</t>
    </r>
  </si>
  <si>
    <t>مدیر عامل:</t>
  </si>
  <si>
    <t>معاون مالی و منابع انسانی :</t>
  </si>
  <si>
    <t xml:space="preserve">                                    صورت حساب فروش کالا و خدمات</t>
  </si>
  <si>
    <t>411338413695</t>
  </si>
  <si>
    <t>تهران -خیابان مطهری - خیابان کوه نور-کوچه اول روبروی پلاک 23</t>
  </si>
  <si>
    <t>411333915436</t>
  </si>
  <si>
    <t>شرکت مهندسین مشاور</t>
  </si>
  <si>
    <t>021-22922152-4</t>
  </si>
  <si>
    <t>4113341411153</t>
  </si>
  <si>
    <t>411191864615</t>
  </si>
  <si>
    <t>411111863484</t>
  </si>
  <si>
    <t>411331148143</t>
  </si>
  <si>
    <t>0311-6273718-9</t>
  </si>
  <si>
    <t xml:space="preserve"> 0151-2260143</t>
  </si>
  <si>
    <t>411199183185</t>
  </si>
  <si>
    <t>411171331448</t>
  </si>
  <si>
    <t>شرکت سرمایه گذاری مسکن منطقه غرب</t>
  </si>
  <si>
    <t>کرمانشاه - خیابان اشرفی اصفهانی - رویروی پمپ بنزین -پلاک 96</t>
  </si>
  <si>
    <t>411138991597</t>
  </si>
  <si>
    <t>411165659986</t>
  </si>
  <si>
    <t>411331354674</t>
  </si>
  <si>
    <t>0861-3364006</t>
  </si>
  <si>
    <t>411361977935</t>
  </si>
  <si>
    <t>تهران - جاده آبعلی -شهر جدید پردیس -فاز3</t>
  </si>
  <si>
    <t>411348556759</t>
  </si>
  <si>
    <t xml:space="preserve">ایرج یزدانی </t>
  </si>
  <si>
    <t>تهران - خیابان دولت -خیابان گودرزی -کوچه آقایی -پلاک 8</t>
  </si>
  <si>
    <t>0912-1374804</t>
  </si>
  <si>
    <t>شرکت آرمان گستر رویان</t>
  </si>
  <si>
    <t>بیژن زبولیان</t>
  </si>
  <si>
    <t>تهران -خیابان آزادی نرسیده به میدان آزادی نبش کوچه نورگاه-پلاک1</t>
  </si>
  <si>
    <t>0912-1210011</t>
  </si>
  <si>
    <t>043-954856-1</t>
  </si>
  <si>
    <t>تهران -جاده ساوه -اسلامشهر-شهرک اتومبیل -نمایشگاه پارسیان</t>
  </si>
  <si>
    <t>0912-1288040</t>
  </si>
  <si>
    <t>0912-1382734</t>
  </si>
  <si>
    <t>548-934333-8</t>
  </si>
  <si>
    <t>حسین علی مرادی وشرکاء</t>
  </si>
  <si>
    <t>تهران -بزرگ راه آیت سعیدی - نرسیده به میدان نماز -شهرک کامیون داران نمایشگاه دیار بزرگ</t>
  </si>
  <si>
    <t>0912-6030020</t>
  </si>
  <si>
    <t>007-988094-0</t>
  </si>
  <si>
    <t xml:space="preserve">سید علی اصغر احمدی سیاه شانی </t>
  </si>
  <si>
    <t>تهران-چاده مخصوص کرج -گرمدره -ایثار 1 -برج مهدی</t>
  </si>
  <si>
    <t>0912-4776802</t>
  </si>
  <si>
    <t>051-955713-1</t>
  </si>
  <si>
    <t xml:space="preserve">تهران </t>
  </si>
  <si>
    <t>تهرانسر - فاز 2-کوچه 12 پلاک 11</t>
  </si>
  <si>
    <t>0912-3453843</t>
  </si>
  <si>
    <t>401-100311-5</t>
  </si>
  <si>
    <t>علی اکبر زبر دشتی</t>
  </si>
  <si>
    <t>تهران -بلوار ابوذر -خیابان وحدت -بوستان 10شرقی لاک 1 طبقه 2</t>
  </si>
  <si>
    <t>0912-3239322</t>
  </si>
  <si>
    <t>004-795020-1</t>
  </si>
  <si>
    <t>علیرضا شیرمحمدی</t>
  </si>
  <si>
    <t>378-172136-1</t>
  </si>
  <si>
    <t>تهران -اتوبان محلاتی -خیابان سینا شمالی -کوچه پاک بین-پلاک14</t>
  </si>
  <si>
    <t>0912-1269368</t>
  </si>
  <si>
    <t>غلامعلی فرهی</t>
  </si>
  <si>
    <t>004-756601-9</t>
  </si>
  <si>
    <t>0912-1962097</t>
  </si>
  <si>
    <t xml:space="preserve">تهران- خیابان شریعتی -خیابان فکوریان-پلاک 6 </t>
  </si>
  <si>
    <t>محسن کارگر سهی</t>
  </si>
  <si>
    <t>تهران -بلوار آیت الله کاشانی -میدان نور -خیابان پیامبر کوچه هجرت شمالی نبش شقایق 2 پلاک 2</t>
  </si>
  <si>
    <t>0912-1110128</t>
  </si>
  <si>
    <t xml:space="preserve">مصطفی هاشمی سیاوشانی </t>
  </si>
  <si>
    <t xml:space="preserve">تهران - دولت آباد -ایستگاه شهر گل - انبار هاشمی </t>
  </si>
  <si>
    <t>0912-1498112</t>
  </si>
  <si>
    <t>006-085509-6</t>
  </si>
  <si>
    <t>اصفهان خیابان جی کوچه D7 پلاک 15</t>
  </si>
  <si>
    <t>0913-1287338</t>
  </si>
  <si>
    <t>128-729637-8</t>
  </si>
  <si>
    <t>شهریار - باغستان - بعد از پل بابا سلمان - درب شماره 2002</t>
  </si>
  <si>
    <t>0262-3235456</t>
  </si>
  <si>
    <t>411336316557</t>
  </si>
  <si>
    <t>شرکت ماه سنگ قزوین</t>
  </si>
  <si>
    <t>قزوین</t>
  </si>
  <si>
    <t>قزوین کمربندی شهید بهشتی جنب پارک دهخدا پلاک 164</t>
  </si>
  <si>
    <t>0281-3335922</t>
  </si>
  <si>
    <t>شرکت عقیق سازه گستر</t>
  </si>
  <si>
    <t>سمنان</t>
  </si>
  <si>
    <t>سمنان بلوار قائم ساختمان آفتاب طبقه 4 واحد14</t>
  </si>
  <si>
    <t>0231-3345540</t>
  </si>
  <si>
    <t>0231-3345530</t>
  </si>
  <si>
    <t>مهدی هاشمیان</t>
  </si>
  <si>
    <t xml:space="preserve">شرکت مسکن مهر امین </t>
  </si>
  <si>
    <t>تهران -خیابان ستارخان -خیابان حبیب الهی- نبش سروش یکم ساختمان امین طبقه 5 واحد9</t>
  </si>
  <si>
    <t>021-66551945</t>
  </si>
  <si>
    <t>021-66551946</t>
  </si>
  <si>
    <t>411365737519</t>
  </si>
  <si>
    <t>شرکت مدیریت توسعه گر ساختمان مهر</t>
  </si>
  <si>
    <t>شرکت نوسازی وعمران امید ری</t>
  </si>
  <si>
    <t xml:space="preserve">میدان ونک - خیابان برزیل -خیابان نیلو -بن بست 12 پلاک 7 طبقه اول </t>
  </si>
  <si>
    <t>021-88796800</t>
  </si>
  <si>
    <t>411111533145</t>
  </si>
  <si>
    <t>شرکت کارزیر بنای البرز</t>
  </si>
  <si>
    <t>قزوین - بلوار دانشگاه بین المللی امام بالاتر از کانال نبش حکمت 52 واحد4</t>
  </si>
  <si>
    <t>0912-22817061</t>
  </si>
  <si>
    <t>0281-3661064</t>
  </si>
  <si>
    <t>شرکت جهان سازه صفاهان</t>
  </si>
  <si>
    <t>اصفهان -خیابان نظر غربی پلاک 121</t>
  </si>
  <si>
    <t>0913-3132250</t>
  </si>
  <si>
    <t>0311-2369673</t>
  </si>
  <si>
    <t>شرکت تعاونی خدمات بازرگانی حمایت فولاد سازان معین</t>
  </si>
  <si>
    <t>خیابان ولیعصر- ضلع جنوبی پارک ساعی کوچه اسعدی -پلاک 34</t>
  </si>
  <si>
    <t>021-88708066-67</t>
  </si>
  <si>
    <t>021-88708065</t>
  </si>
  <si>
    <t>411375337967</t>
  </si>
  <si>
    <t>شرکت طرح محیط آرا</t>
  </si>
  <si>
    <t>قزوین خیابان طالقانی ساختمان نگین واحد11</t>
  </si>
  <si>
    <t>شرکت انجام ابنیه خراسان</t>
  </si>
  <si>
    <t>مشهد - میدان راه آهن - خیابان بیهقی پلاک 91</t>
  </si>
  <si>
    <t>0511-2220114</t>
  </si>
  <si>
    <t>0511-2216629</t>
  </si>
  <si>
    <t>محسن شاوردی</t>
  </si>
  <si>
    <t>بزرگراه آزادگان -بازار بزرگ آهن تهران فاز7 پلاک 1947</t>
  </si>
  <si>
    <t>0912-5065611</t>
  </si>
  <si>
    <t>008-216558-0</t>
  </si>
  <si>
    <t xml:space="preserve">محسن حاصل لو </t>
  </si>
  <si>
    <t>تهران بازارآهن شاد آباد مجتمع 17 شهریور بلوک A2 پلاک 174</t>
  </si>
  <si>
    <t>538-947162-8</t>
  </si>
  <si>
    <t>شرکت لاریز سازه الموت</t>
  </si>
  <si>
    <t>قزوین خیابان سعدی جنوبی پلاک 214 طبقه اول واحد2</t>
  </si>
  <si>
    <t>0281-2240588</t>
  </si>
  <si>
    <t>0281-2240583</t>
  </si>
  <si>
    <t>قزوین -خیابان فردوسی جنوبی ساختمان بانک اقتصاد نوین واحد7</t>
  </si>
  <si>
    <t>0281-3368890</t>
  </si>
  <si>
    <t>0281-3686603</t>
  </si>
  <si>
    <t xml:space="preserve"> شرکت سازه پردازان ویسپرد (سهامی خاص)</t>
  </si>
  <si>
    <t>شرکت باتیس بنای پارس</t>
  </si>
  <si>
    <t>مشهد -بلوار ملک آباد خیابان فرهاد 16 پلاک 143</t>
  </si>
  <si>
    <t>0511-7615340</t>
  </si>
  <si>
    <t>411147138143</t>
  </si>
  <si>
    <t xml:space="preserve">شرکت طرح عرش نوین </t>
  </si>
  <si>
    <t>سنندج</t>
  </si>
  <si>
    <t xml:space="preserve">سنندج میدان مادر بلوار بعثت جنب بانک رفاه کارگران طبقه اول </t>
  </si>
  <si>
    <t>0871-3234539</t>
  </si>
  <si>
    <t>شرکت تعاونی مسکن وزارت فرهنگ وارشاد اسلامی</t>
  </si>
  <si>
    <t>میدان بهارستان ،خیابان مجاهدین اسلام ،کوچه رحمانی پورپلاک 10 ساختمان تربیت بدنی وزارت فرهنگ وارشاد اسلامی</t>
  </si>
  <si>
    <t>021-77523773</t>
  </si>
  <si>
    <t xml:space="preserve">شرکت گروه پزشکی پیوند قلب وریه متین </t>
  </si>
  <si>
    <t xml:space="preserve">تهران شریعتی ،پل رومی ،بلوار صبا ،خیابان فاطمیه ،پلاک 12 </t>
  </si>
  <si>
    <t>021-23922168</t>
  </si>
  <si>
    <t>021-22663293</t>
  </si>
  <si>
    <t>شرکت پل بناء مراغه</t>
  </si>
  <si>
    <t>مراغه</t>
  </si>
  <si>
    <t>مراغه ،میدان جهاد اول -کمربندی جنوبی پلاک 467</t>
  </si>
  <si>
    <t>0421-2274041</t>
  </si>
  <si>
    <t>0421-2274042</t>
  </si>
  <si>
    <t>شرکت تعاونی مسکن مهر جوانان بابلسر</t>
  </si>
  <si>
    <t>بابلسر</t>
  </si>
  <si>
    <t>بابلسر -خیابان پاسداران -کوچه شهید نورانی(کوچه پشت اداره ثبت واسناد)جنب باشگاه شهاب</t>
  </si>
  <si>
    <t>0911-1172826</t>
  </si>
  <si>
    <t>0112-5221698</t>
  </si>
  <si>
    <t>411369955888</t>
  </si>
  <si>
    <t xml:space="preserve">شرکت سرمایه گذاری عمران وتوسعه زنگان </t>
  </si>
  <si>
    <t>زنجان -کوی ولیعصر -خیابان کوثر13 غربی بلوک 4 شماره 17</t>
  </si>
  <si>
    <t>0241-7288242</t>
  </si>
  <si>
    <t>0241-7288262</t>
  </si>
  <si>
    <t>411367481334</t>
  </si>
  <si>
    <t>شرکت ساختمانی برج یاقوت یزد</t>
  </si>
  <si>
    <t>یزد</t>
  </si>
  <si>
    <t>یزد - فاز 2 شهرک مهرآوران برج دوقلوی یاقوت جنب آماگون</t>
  </si>
  <si>
    <t>0351-8282541</t>
  </si>
  <si>
    <t>0351-8280961</t>
  </si>
  <si>
    <t xml:space="preserve">شرکت تمام سازه سپاهان </t>
  </si>
  <si>
    <t xml:space="preserve">اصفهان چهار باغ بالا کوی شهید هدایتی پلاک 101 طبقه اول </t>
  </si>
  <si>
    <t>0311-6633117</t>
  </si>
  <si>
    <t>0311-6628539</t>
  </si>
  <si>
    <t>14002344134</t>
  </si>
  <si>
    <t>شرکت نو اندیشان گیل دیلم</t>
  </si>
  <si>
    <t>قزوین میدان عدل -خیابان فردوسی روبروی دفتر اسناد رسمی شماره 1 پلاک 288 طبقه اول</t>
  </si>
  <si>
    <t>0281-3367501</t>
  </si>
  <si>
    <t>411171175698</t>
  </si>
  <si>
    <t>0281-3661115</t>
  </si>
  <si>
    <t>0281-2231587</t>
  </si>
  <si>
    <t>411351776133</t>
  </si>
  <si>
    <t>شرکت بازرگانی پارسیان افشارجم</t>
  </si>
  <si>
    <t>بلوار آفریقا - خیابان دیدار شمالی پلاک 5 واحد12</t>
  </si>
  <si>
    <t>021-88876000</t>
  </si>
  <si>
    <t>021-88883250</t>
  </si>
  <si>
    <t>411341361339</t>
  </si>
  <si>
    <t>شرکت اورین سازه مهر</t>
  </si>
  <si>
    <t>تهران -خیابان فرحزاد- خیابان ایثارگران شمال -کوهسار 6 پلاک 6 واحد1</t>
  </si>
  <si>
    <t>021-2266100</t>
  </si>
  <si>
    <t>021-22061618</t>
  </si>
  <si>
    <t>411181958999</t>
  </si>
  <si>
    <t>شرکت زیبا سازان ممسنی</t>
  </si>
  <si>
    <t>411169145914</t>
  </si>
  <si>
    <t>411175645466</t>
  </si>
  <si>
    <t>411145116394</t>
  </si>
  <si>
    <t>سعید زمانی میاندوآب</t>
  </si>
  <si>
    <t xml:space="preserve">مهدی عسکری پیکانی </t>
  </si>
  <si>
    <t>علی محمدی</t>
  </si>
  <si>
    <t>411359931353</t>
  </si>
  <si>
    <t>411365153133</t>
  </si>
  <si>
    <t>411117596653</t>
  </si>
  <si>
    <t>41165137865</t>
  </si>
  <si>
    <t>شرکت تعاونی مسکن بهره برداری کل راه آهن</t>
  </si>
  <si>
    <t>تهران - میدان راه آهن -میدان بهمن خیابان دشت آزادگان درب ورودی حوضه 6جنب کارمرکزی پلاک2</t>
  </si>
  <si>
    <t>021-5512000-1</t>
  </si>
  <si>
    <t>021-55124399</t>
  </si>
  <si>
    <t>411347344196</t>
  </si>
  <si>
    <t>شرکت پل پی ستون</t>
  </si>
  <si>
    <t>تهران بزرگراه کردستان خیابان آرارات شمالی پلاک 24 طبقه دوم</t>
  </si>
  <si>
    <t>021-88601285-6</t>
  </si>
  <si>
    <t>شرکت تعاونی مسکن مهر هنرمندان فرش مرند</t>
  </si>
  <si>
    <t>مرند</t>
  </si>
  <si>
    <t>شهر مرند -خیابان شریعتی -پاساژ موذن -طبقه فوقانی پلاک 112</t>
  </si>
  <si>
    <t>0491-2271414</t>
  </si>
  <si>
    <t>411167375436</t>
  </si>
  <si>
    <t xml:space="preserve">محمد رضا وفائی </t>
  </si>
  <si>
    <t>بجنورد</t>
  </si>
  <si>
    <t>بجنورد مجتمع تجاری لادن طبقه همکف واحد70</t>
  </si>
  <si>
    <t>0284-2245207</t>
  </si>
  <si>
    <t>0584-2245209</t>
  </si>
  <si>
    <t>068-166209-3</t>
  </si>
  <si>
    <t>-</t>
  </si>
  <si>
    <t>411179413941</t>
  </si>
  <si>
    <t>شرکت متین اندیشان کوشا</t>
  </si>
  <si>
    <t>قزوین -خیابان دانشگاه -کوچه 46 فرعی ارس-پلاک 23 واحد2</t>
  </si>
  <si>
    <t>0281-3674028</t>
  </si>
  <si>
    <t>.281-3366865</t>
  </si>
  <si>
    <t>411371495733</t>
  </si>
  <si>
    <t>شرکت ارگ چینه پارسا</t>
  </si>
  <si>
    <t>قزوین خیابان شهید بابائی -نبش کوچه هجدهم -پلاک 143</t>
  </si>
  <si>
    <t>0281-3343078</t>
  </si>
  <si>
    <t>411364916174</t>
  </si>
  <si>
    <t>شرکت ابنیه ساز نو اندیش</t>
  </si>
  <si>
    <t>تبریز-خیابان چای کنار جنوبی روبروی شهرداریمنطقه یک - برج مشاوران طبقه 5 واحد C5</t>
  </si>
  <si>
    <t>0411-3351252</t>
  </si>
  <si>
    <t>411371385559</t>
  </si>
  <si>
    <t>شرکت لاتسلا</t>
  </si>
  <si>
    <t>شهرک غرب -خیابان ایوانک خیابان سیمای ایران-کوچه سیزدهم پلاک 8</t>
  </si>
  <si>
    <t>021-88370016-18</t>
  </si>
  <si>
    <t xml:space="preserve">شرکت سازان پارسیان بختیاری </t>
  </si>
  <si>
    <t>شهرکرد</t>
  </si>
  <si>
    <t xml:space="preserve">شهرکرد-خیابان شریعتی - بین کوچه 34و36 طبقه دوم مبل تک </t>
  </si>
  <si>
    <t>0381-3281252</t>
  </si>
  <si>
    <t>0381-3334922</t>
  </si>
  <si>
    <t>411114893671</t>
  </si>
  <si>
    <t>خیابان شریعتی بالاتر از سیدخندان- روبروی پارک شریعتی کوچه پیروز-پلاک 50 طبقه دوم</t>
  </si>
  <si>
    <t>411333663147</t>
  </si>
  <si>
    <t>021-22840464</t>
  </si>
  <si>
    <t>021-22852635</t>
  </si>
  <si>
    <t xml:space="preserve">شرکت  ساختمانی مسکن تابلیه </t>
  </si>
  <si>
    <t>411334737766</t>
  </si>
  <si>
    <t>شرکت ساختمانی وتاسیساتی آثارطوس</t>
  </si>
  <si>
    <t>مشهد بلوار کلاهدوز - کلاهدوز 20 پلاک 45</t>
  </si>
  <si>
    <t>0511-8421925</t>
  </si>
  <si>
    <t>0511-8401073</t>
  </si>
  <si>
    <t>41191876963</t>
  </si>
  <si>
    <t>شرکت تعاونی مسکن جهاد کشاورزی استان یزد</t>
  </si>
  <si>
    <t>یزد بلوار شهید دهقان منشاری (جاده خضر آباد)روبروی جاده شهرک صنعتی یزد</t>
  </si>
  <si>
    <t>0351-7238681-2</t>
  </si>
  <si>
    <t>03851-7238680</t>
  </si>
  <si>
    <t>411347974515</t>
  </si>
  <si>
    <t>شرکت سهامی راه وساختمان وتاسیسات اصالت</t>
  </si>
  <si>
    <t>خیابان اسد آبادی - خیابان هفتم پلاک 29</t>
  </si>
  <si>
    <t>021-88701781</t>
  </si>
  <si>
    <t>021-88702230</t>
  </si>
  <si>
    <t>411343489465</t>
  </si>
  <si>
    <t>شرکت آذر دربن</t>
  </si>
  <si>
    <t>خیابان امام خمینی -بالاتر از چهارراه منصور ساختمان آرش-شماره 601</t>
  </si>
  <si>
    <t>0411-3364238</t>
  </si>
  <si>
    <t>0411-3368188</t>
  </si>
  <si>
    <t>411165356471</t>
  </si>
  <si>
    <t>411376948913</t>
  </si>
  <si>
    <t>411361345393</t>
  </si>
  <si>
    <t>شرکت کیفیت سازه فدک</t>
  </si>
  <si>
    <t>قزوین خیابان نوروزیان نبش حکمت 17 طبقه فوقانی چاپ حافظ</t>
  </si>
  <si>
    <t>0281-3686415</t>
  </si>
  <si>
    <t>0912-6612933</t>
  </si>
  <si>
    <t>411117633157</t>
  </si>
  <si>
    <t xml:space="preserve">شرکت استراتوس </t>
  </si>
  <si>
    <t>تهران -شهرک غرب -خیابان ایران زمین-خیابان گلستان جنوبی پلاک 35</t>
  </si>
  <si>
    <t>021-88373105</t>
  </si>
  <si>
    <t>021-88082882</t>
  </si>
  <si>
    <t>411333533479</t>
  </si>
  <si>
    <t>شرکت ساختمانی تحکیم گستر اشکانیان</t>
  </si>
  <si>
    <t>قزوین -خیابان نوروزیان-نبش حکمت شصت- پلاک86</t>
  </si>
  <si>
    <t>0281-3662191</t>
  </si>
  <si>
    <t>0281-3331859</t>
  </si>
  <si>
    <t>411371363595</t>
  </si>
  <si>
    <t>شرکت تعاونی مسکن مهر شماره32 قم</t>
  </si>
  <si>
    <t>قم</t>
  </si>
  <si>
    <t>قم -45متری صدوق نبش کوچه شانزدهم زیرزمین پلاک7</t>
  </si>
  <si>
    <t>0251-2924123</t>
  </si>
  <si>
    <t>411331634777</t>
  </si>
  <si>
    <t>شرکت روشن راهتاب البرز</t>
  </si>
  <si>
    <t>قزوین -خیابان شهید بابایی روبروی بیمارستان رازی ساختمان بهرام آبادی طبقه دوم</t>
  </si>
  <si>
    <t>0281-3678811</t>
  </si>
  <si>
    <t>411117475171</t>
  </si>
  <si>
    <t>شرکت خانه سازی پیش ساخته آذربایجان</t>
  </si>
  <si>
    <t>تبریز -جاده سنتو بین میدان کارگر وسه راه فرودگاه</t>
  </si>
  <si>
    <t>0411-2890677</t>
  </si>
  <si>
    <t>411165316568</t>
  </si>
  <si>
    <t>0411-3311202</t>
  </si>
  <si>
    <t>0411-3319232</t>
  </si>
  <si>
    <t>شرکت سیف بنا</t>
  </si>
  <si>
    <t>تهران خیابان پاسداران شمالی چهارراه فرمانیه -نبش بن بست ترنج-پلاک 519طبقه 2واحدی6</t>
  </si>
  <si>
    <t>411344571564</t>
  </si>
  <si>
    <t xml:space="preserve">شرکت نیمرخ </t>
  </si>
  <si>
    <t>تهران -خیابان میرداماد خیابان شهید حصاری رازان جنوبی جنب کوچه 21پلاک 6</t>
  </si>
  <si>
    <t>411136583541</t>
  </si>
  <si>
    <t>آقای پرویز چالوک</t>
  </si>
  <si>
    <t>شهرک گلستان -شهرک راه آهن بلوار کاج کوچه بنفشه چهارم پلاک 74</t>
  </si>
  <si>
    <t>021-55170126</t>
  </si>
  <si>
    <t>021-55270127</t>
  </si>
  <si>
    <t>005-379572-5</t>
  </si>
  <si>
    <t>آقای علیرضا عابدین پور</t>
  </si>
  <si>
    <t xml:space="preserve">آقای محمد رضا مهجوریان دهکردی </t>
  </si>
  <si>
    <t>تهران خیابان سید جمال الدین اسد آبادی خ7شماره 29 واحد 11</t>
  </si>
  <si>
    <t>0912-3436830</t>
  </si>
  <si>
    <t>462-157095-1</t>
  </si>
  <si>
    <t xml:space="preserve">آقای محسن وکیلی </t>
  </si>
  <si>
    <t>تهران پارس خیابان برخورداری شرقی خیابان 137 کوچه اول پلاک 1</t>
  </si>
  <si>
    <t>0912-1194063</t>
  </si>
  <si>
    <t>165-204702-6</t>
  </si>
  <si>
    <t xml:space="preserve">آقای محسن باقر زاده </t>
  </si>
  <si>
    <t>اصفهان خیابان میرداماد کوچه 16 بن بست گلها پلاک 12</t>
  </si>
  <si>
    <t>0913-1162769</t>
  </si>
  <si>
    <t>128-586925-7</t>
  </si>
  <si>
    <t xml:space="preserve">آقای مهدی عسگری پیکانی </t>
  </si>
  <si>
    <t>اصفهان -جرقویه سفلا-روستای پیکان محله بالا</t>
  </si>
  <si>
    <t xml:space="preserve">آقای علی حیدر پور </t>
  </si>
  <si>
    <t>تهران - اتوبان آزادگان-بد از پل ساوه علی اباد -گاراژفتوحی</t>
  </si>
  <si>
    <t>0912-1165956</t>
  </si>
  <si>
    <t>185-493634-1</t>
  </si>
  <si>
    <t>تهران - جاده ساوه شهرک کامیون داران خیابان ولایت پلاک 19</t>
  </si>
  <si>
    <t>021-55253705</t>
  </si>
  <si>
    <t>021-55253707</t>
  </si>
  <si>
    <t>450-079180-9</t>
  </si>
  <si>
    <t>تهران دولت آباد خیابان پروین اعتصامی بنگاه قائم پلاک 15</t>
  </si>
  <si>
    <t>0912-1261797</t>
  </si>
  <si>
    <t>051-9558404-9</t>
  </si>
  <si>
    <t>128-737421-2</t>
  </si>
  <si>
    <t>جاده قدیم کرج نبش خیابان 9 مجتمع پارس حمید خیابان 7 شماره 29 واحد 11</t>
  </si>
  <si>
    <t>0912-1255330</t>
  </si>
  <si>
    <t>004-775811-2</t>
  </si>
  <si>
    <t xml:space="preserve">آقای ناصر امیری سیاوشانی </t>
  </si>
  <si>
    <t xml:space="preserve">آقای کیومرث عین الهی </t>
  </si>
  <si>
    <t>تبریز -خیابان ولیعصر -فلکه دوم تختی -نبش خیابان ابن سینا -شرکت سرمایه گذاری مسکن آذربایجان</t>
  </si>
  <si>
    <t xml:space="preserve">شرکت زیگورات صنعت </t>
  </si>
  <si>
    <t>شهرکرد-تقاطع حافظ مولوی چهار اه آتش نشانی مجتمع سبز طبقه اول واحد 1</t>
  </si>
  <si>
    <t>0912-1824551</t>
  </si>
  <si>
    <t>0381-3340104</t>
  </si>
  <si>
    <t>411153441194</t>
  </si>
  <si>
    <t>تهران فرمانیه بلوار شهید اندرزگوخیابان شهید کمائی فر پلاک 2واحد2</t>
  </si>
  <si>
    <t>021-22240846</t>
  </si>
  <si>
    <t>021-22206656</t>
  </si>
  <si>
    <t>توضیحات:
تامین کننده :</t>
  </si>
  <si>
    <t xml:space="preserve">شرکت نوسازی سپهر پی چین </t>
  </si>
  <si>
    <t>تهران بلوار |آفریقا - خیابان تابان غربی برج تابان شماره 14 طبقه دوم واحد26</t>
  </si>
  <si>
    <t>021-88796880</t>
  </si>
  <si>
    <t>021-88794513</t>
  </si>
  <si>
    <t>411381133344</t>
  </si>
  <si>
    <t>شرکت نوید سپهر ایرانیان</t>
  </si>
  <si>
    <t>تهران- خیابان سمیه - ابتدای رامسر پلاک 151 طبقه 4 واحد8</t>
  </si>
  <si>
    <t>021-88843764</t>
  </si>
  <si>
    <t>411343468843</t>
  </si>
  <si>
    <t>شرکت حمل ونقل دیمه بار فیروز کوه</t>
  </si>
  <si>
    <t>فیروزکوه</t>
  </si>
  <si>
    <t>فیروزکوه - نرسیده به سه راه امیریه</t>
  </si>
  <si>
    <t>0221-6220300</t>
  </si>
  <si>
    <t>0221-6220305</t>
  </si>
  <si>
    <t>گروه صنعتی ، تولیدی وبازرگانی ارس پولاد</t>
  </si>
  <si>
    <t>تهران خیابان شریعتی بالاتر از پل سیدخندان نبش کوچه حافظ ساختمان ایستا طبقه پنجم غربی</t>
  </si>
  <si>
    <t>021-22886700</t>
  </si>
  <si>
    <t>شرکت آبران خزر کار</t>
  </si>
  <si>
    <t>تهران -خیابن آفریقا بالاتر از ظفر کوچه ناصری پلاک 4 طبقه 6 واحد22</t>
  </si>
  <si>
    <t>021-88663921</t>
  </si>
  <si>
    <t>411199589445</t>
  </si>
  <si>
    <t>سازمان نظام مهندسی ساختمان استان قزوین</t>
  </si>
  <si>
    <t>قزوین -بلوار شهید بهشتی -روبروی هلال احمر نبش کوچه پرواز</t>
  </si>
  <si>
    <t>0281-3332848</t>
  </si>
  <si>
    <t>411367713867</t>
  </si>
  <si>
    <t xml:space="preserve">شرکت نیکو فن </t>
  </si>
  <si>
    <t>شهرکرد - خیابان کاشانی چهارراه استانداری پلاک 301</t>
  </si>
  <si>
    <t>0381-3339226</t>
  </si>
  <si>
    <t>411158417394</t>
  </si>
  <si>
    <t>شرکت توسعه مسکن مهر نوین</t>
  </si>
  <si>
    <t xml:space="preserve">تهران - خیابان شهید دستگردی (ظفر) خیابان فرید افشار-کوچه نور- پلاک 46 طبقه دوم </t>
  </si>
  <si>
    <t>021-22227950</t>
  </si>
  <si>
    <t>021-22227969</t>
  </si>
  <si>
    <t>شرکت تولیدی وصنعتی سامان کاشی</t>
  </si>
  <si>
    <t>تهران -بلوار میرداماد -بین خیابان نفت شمالی ومیرداماد ساختمان 237 طبقه همکف</t>
  </si>
  <si>
    <t>021-22258821</t>
  </si>
  <si>
    <t>021-22258832</t>
  </si>
  <si>
    <t>411334115888</t>
  </si>
  <si>
    <t xml:space="preserve">مصالح فروشی کریمی </t>
  </si>
  <si>
    <t>جاده قدیم کرج قزوین روبروی کارخانه سیمان آبیک جنب باربری ارژنگ مصالح فروشی کریمی</t>
  </si>
  <si>
    <t>0262-5382184</t>
  </si>
  <si>
    <t>0262-5382176</t>
  </si>
  <si>
    <t>بنیاد مسکن انقلاب اسلامی استان زنجان</t>
  </si>
  <si>
    <t xml:space="preserve">زنجان - بلوار آزادی - خیابان کشاورز جنب صنایع دستی </t>
  </si>
  <si>
    <t>0241-3235232</t>
  </si>
  <si>
    <t>0241-3239090</t>
  </si>
  <si>
    <t>411111346811</t>
  </si>
  <si>
    <t>آقای حیدر جهانبازی</t>
  </si>
  <si>
    <t xml:space="preserve">شهرکرد -میرآبادی غربی بلوار فرهنگ خیابان هاتف کوچه سوم آپارتمان جهانبازی </t>
  </si>
  <si>
    <t>0913-1815042</t>
  </si>
  <si>
    <t>0381-2248880</t>
  </si>
  <si>
    <t>شرکت ساختمانی نگین نمای بندر</t>
  </si>
  <si>
    <t>بندرعباس</t>
  </si>
  <si>
    <t>بندرعباس- گلشهر شمالی -گوهران 37 -پلاک 4 طبقه دوم</t>
  </si>
  <si>
    <t>0914-3802687</t>
  </si>
  <si>
    <t>0761-6687758</t>
  </si>
  <si>
    <t>411143533513</t>
  </si>
  <si>
    <t>شرکت آرمان گستر راسخ</t>
  </si>
  <si>
    <t>تهران- خیابان شریعتی بالاتر از بهار شیراز کوچه میر جهانگیری پلاک 4 واحد26</t>
  </si>
  <si>
    <t>021-33971004</t>
  </si>
  <si>
    <t>411378615317</t>
  </si>
  <si>
    <t xml:space="preserve">مشهد – خ كوهسنگي – كوهسنگي 15 – مجتمع تجاري مسكوني كوهسنگي </t>
  </si>
  <si>
    <t>91735-514</t>
  </si>
  <si>
    <t>0511-8466822-3</t>
  </si>
  <si>
    <t>شرکت انبوه سازان سرافراز</t>
  </si>
  <si>
    <t>کاشان</t>
  </si>
  <si>
    <t>کاشان - خیابان غزنوی میدان 12 فروردین ساختمان سرافراز طبقه اول</t>
  </si>
  <si>
    <t>0361-4464930-4</t>
  </si>
  <si>
    <t>0361-4461280</t>
  </si>
  <si>
    <t>411177994531</t>
  </si>
  <si>
    <t>شرکت سازگان برتر البرز</t>
  </si>
  <si>
    <t>قزوین -فلکه میرعماد ساختمان میرعماد طبقه سوم واحد10</t>
  </si>
  <si>
    <t>0281-3347163</t>
  </si>
  <si>
    <t>411117593648</t>
  </si>
  <si>
    <t>شرکت پردیس سازه احداث</t>
  </si>
  <si>
    <t>تهران میدان توحید ابتدای ستارخان بین کوثر اول ودوم کوچه فرشته پلاک 18 واحد اول</t>
  </si>
  <si>
    <t>411364335351</t>
  </si>
  <si>
    <t>شرکت عمارت سازان خورشید</t>
  </si>
  <si>
    <t xml:space="preserve">مشهد </t>
  </si>
  <si>
    <t>مشهد خیابان فلسطین 21 پلاک 33</t>
  </si>
  <si>
    <t>0511-8445139</t>
  </si>
  <si>
    <t>411191598947</t>
  </si>
  <si>
    <t>شرکت تعاونی مسکن کارگران شهرداری سوران</t>
  </si>
  <si>
    <t>سراوان</t>
  </si>
  <si>
    <t>0548-6222217-8</t>
  </si>
  <si>
    <t>0548-6222132</t>
  </si>
  <si>
    <t>411179577871</t>
  </si>
  <si>
    <t>سراوان -شهر سوران- بلوار معلم - شهرداری سوران</t>
  </si>
  <si>
    <t>شرکت ساختمانی کیمیا بنا گستر یزد</t>
  </si>
  <si>
    <t>یزد -میدان باهنر ابتدای خیابان صدوقی جنب بانک رفاه</t>
  </si>
  <si>
    <t>0351-8242310</t>
  </si>
  <si>
    <t>0351-7252181</t>
  </si>
  <si>
    <t>411354786678</t>
  </si>
  <si>
    <t xml:space="preserve">حمید مولوی </t>
  </si>
  <si>
    <t>0256-5228293</t>
  </si>
  <si>
    <t>زرند خیابان امام سه راهی امام زاده منصور دفتر فروش آپارتمان</t>
  </si>
  <si>
    <t>شرکت جلا سازه جهرم</t>
  </si>
  <si>
    <t>جهرم</t>
  </si>
  <si>
    <t>جهرم خیابان 22 بهمن پاساژخیام طبقه دوم</t>
  </si>
  <si>
    <t>0917-7913761</t>
  </si>
  <si>
    <t>0791-2232590</t>
  </si>
  <si>
    <t>411168896739</t>
  </si>
  <si>
    <t>شرکت آبادگران بنای کرمان</t>
  </si>
  <si>
    <t xml:space="preserve">کرمان </t>
  </si>
  <si>
    <t xml:space="preserve">کرمان -خیابان هزار ویک شب کوچه شماره 20 ساختمان دوم سمت چپ طبقه دوم </t>
  </si>
  <si>
    <t>0341-2474408</t>
  </si>
  <si>
    <t>0341-2471407</t>
  </si>
  <si>
    <t>411149634171</t>
  </si>
  <si>
    <t>شرکت ساختمانی کپار</t>
  </si>
  <si>
    <t>کرمان بلوار جمهوری ،چهارراه فرهنگیان ، طبقه فوقانی بیمه ایران</t>
  </si>
  <si>
    <t>913-1424307</t>
  </si>
  <si>
    <t>0341-2117448</t>
  </si>
  <si>
    <t>411149583464</t>
  </si>
  <si>
    <t>شرکت جهاد خانه سازی استان مرکزی</t>
  </si>
  <si>
    <t xml:space="preserve">اراک - انتهای قائم مقام  میدان امام حسین شرکت جهاد خانه سازی استان مرکزی </t>
  </si>
  <si>
    <t>0861-2263302-5</t>
  </si>
  <si>
    <t>08461-2263301</t>
  </si>
  <si>
    <t>411313177799</t>
  </si>
  <si>
    <t>شرکت مهندسی رخ بام</t>
  </si>
  <si>
    <t>اصفهان خیابان شیخ صدوق شمالی بین چهار راه نیکبخت وشیخ مفید نبش کوچه خرم کناربانک شهر مجتمع عرفان طبقه 6 واحد 604</t>
  </si>
  <si>
    <t>0311-6635195</t>
  </si>
  <si>
    <t>0311-6636756</t>
  </si>
  <si>
    <t>411175691137</t>
  </si>
  <si>
    <t>کد مدرک :   FO.CO.TR.010</t>
  </si>
  <si>
    <t>تاریخ بازنگری :  90/11/30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</si>
</sst>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#,##0;[Red]\(#,##0\);&quot;&quot;"/>
  </numFmts>
  <fonts count="31">
    <font>
      <sz val="10"/>
      <name val="Arial"/>
    </font>
    <font>
      <sz val="10"/>
      <name val="Arial"/>
    </font>
    <font>
      <b/>
      <sz val="10"/>
      <name val="B Titr"/>
      <charset val="178"/>
    </font>
    <font>
      <b/>
      <sz val="9"/>
      <name val="B Titr"/>
      <charset val="178"/>
    </font>
    <font>
      <sz val="10"/>
      <name val="B Mitra"/>
      <charset val="178"/>
    </font>
    <font>
      <b/>
      <sz val="17"/>
      <name val="B Mitra"/>
      <charset val="178"/>
    </font>
    <font>
      <b/>
      <sz val="10"/>
      <name val="B Mitra"/>
      <charset val="178"/>
    </font>
    <font>
      <b/>
      <sz val="9"/>
      <name val="B Mitra"/>
      <charset val="178"/>
    </font>
    <font>
      <sz val="10"/>
      <name val="B Titr"/>
      <charset val="178"/>
    </font>
    <font>
      <sz val="13"/>
      <name val="B Mitra"/>
      <charset val="178"/>
    </font>
    <font>
      <b/>
      <sz val="11"/>
      <name val="B Titr"/>
      <charset val="178"/>
    </font>
    <font>
      <b/>
      <sz val="24"/>
      <name val="wm_Nastaliq"/>
    </font>
    <font>
      <b/>
      <sz val="11"/>
      <name val="B Mitra"/>
      <charset val="178"/>
    </font>
    <font>
      <b/>
      <sz val="8"/>
      <name val="B Titr"/>
      <charset val="178"/>
    </font>
    <font>
      <b/>
      <sz val="8"/>
      <name val="B Mitra"/>
      <charset val="178"/>
    </font>
    <font>
      <b/>
      <sz val="7"/>
      <name val="B Titr"/>
      <charset val="178"/>
    </font>
    <font>
      <b/>
      <sz val="8.5"/>
      <name val="B Titr"/>
      <charset val="178"/>
    </font>
    <font>
      <sz val="9"/>
      <name val="B Titr"/>
      <charset val="178"/>
    </font>
    <font>
      <sz val="12"/>
      <name val="B Mitra"/>
      <charset val="178"/>
    </font>
    <font>
      <sz val="10"/>
      <name val="Arial"/>
      <family val="2"/>
    </font>
    <font>
      <sz val="14"/>
      <name val="B Mitra"/>
      <charset val="178"/>
    </font>
    <font>
      <sz val="14"/>
      <name val="Arial"/>
      <family val="2"/>
    </font>
    <font>
      <sz val="11"/>
      <name val="B Mitra"/>
      <charset val="178"/>
    </font>
    <font>
      <b/>
      <sz val="12"/>
      <name val="B Mitra"/>
      <charset val="178"/>
    </font>
    <font>
      <b/>
      <sz val="14"/>
      <name val="B Mitra"/>
      <charset val="178"/>
    </font>
    <font>
      <b/>
      <sz val="16"/>
      <name val="B Mitra"/>
      <charset val="178"/>
    </font>
    <font>
      <b/>
      <sz val="14"/>
      <name val="B Titr"/>
      <charset val="178"/>
    </font>
    <font>
      <sz val="24"/>
      <name val="IranNastaliq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4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9" fillId="0" borderId="0"/>
  </cellStyleXfs>
  <cellXfs count="163">
    <xf numFmtId="0" fontId="0" fillId="0" borderId="0" xfId="0"/>
    <xf numFmtId="0" fontId="4" fillId="0" borderId="0" xfId="0" applyFont="1" applyAlignment="1">
      <alignment horizontal="right" vertical="center" readingOrder="2"/>
    </xf>
    <xf numFmtId="165" fontId="4" fillId="0" borderId="0" xfId="1" applyNumberFormat="1" applyFont="1" applyAlignment="1">
      <alignment horizontal="right" vertical="center" readingOrder="2"/>
    </xf>
    <xf numFmtId="0" fontId="4" fillId="0" borderId="0" xfId="0" applyFont="1" applyAlignment="1">
      <alignment horizontal="center" vertical="center" readingOrder="2"/>
    </xf>
    <xf numFmtId="0" fontId="9" fillId="0" borderId="0" xfId="0" applyFont="1" applyAlignment="1">
      <alignment horizontal="right" vertical="center" readingOrder="2"/>
    </xf>
    <xf numFmtId="165" fontId="9" fillId="0" borderId="0" xfId="1" applyNumberFormat="1" applyFont="1" applyAlignment="1">
      <alignment horizontal="right" vertical="center" readingOrder="2"/>
    </xf>
    <xf numFmtId="0" fontId="3" fillId="0" borderId="0" xfId="0" applyFont="1" applyBorder="1" applyAlignment="1">
      <alignment horizontal="right" vertical="center" readingOrder="2"/>
    </xf>
    <xf numFmtId="0" fontId="4" fillId="0" borderId="0" xfId="0" applyFont="1" applyBorder="1" applyAlignment="1">
      <alignment horizontal="right" vertical="center" readingOrder="2"/>
    </xf>
    <xf numFmtId="0" fontId="4" fillId="0" borderId="0" xfId="0" applyFont="1" applyBorder="1" applyAlignment="1">
      <alignment vertical="center" readingOrder="2"/>
    </xf>
    <xf numFmtId="0" fontId="2" fillId="0" borderId="1" xfId="0" applyFont="1" applyBorder="1" applyAlignment="1">
      <alignment horizontal="left" vertical="center" readingOrder="2"/>
    </xf>
    <xf numFmtId="0" fontId="4" fillId="0" borderId="0" xfId="0" applyFont="1" applyAlignment="1">
      <alignment vertical="center" readingOrder="2"/>
    </xf>
    <xf numFmtId="165" fontId="4" fillId="0" borderId="0" xfId="1" applyNumberFormat="1" applyFont="1" applyAlignment="1">
      <alignment vertical="center" readingOrder="2"/>
    </xf>
    <xf numFmtId="0" fontId="5" fillId="0" borderId="0" xfId="0" applyFont="1" applyBorder="1" applyAlignment="1">
      <alignment vertical="center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right" vertical="center" readingOrder="2"/>
    </xf>
    <xf numFmtId="0" fontId="2" fillId="0" borderId="3" xfId="0" applyFont="1" applyBorder="1" applyAlignment="1">
      <alignment vertical="center" readingOrder="2"/>
    </xf>
    <xf numFmtId="0" fontId="6" fillId="0" borderId="3" xfId="0" applyFont="1" applyBorder="1" applyAlignment="1">
      <alignment vertical="center" readingOrder="2"/>
    </xf>
    <xf numFmtId="0" fontId="6" fillId="0" borderId="4" xfId="0" applyFont="1" applyBorder="1" applyAlignment="1">
      <alignment vertical="center" readingOrder="2"/>
    </xf>
    <xf numFmtId="0" fontId="7" fillId="0" borderId="5" xfId="0" applyFont="1" applyBorder="1" applyAlignment="1">
      <alignment vertical="center" readingOrder="2"/>
    </xf>
    <xf numFmtId="0" fontId="7" fillId="0" borderId="6" xfId="0" applyFont="1" applyBorder="1" applyAlignment="1">
      <alignment vertical="center" readingOrder="2"/>
    </xf>
    <xf numFmtId="0" fontId="4" fillId="0" borderId="7" xfId="0" applyFont="1" applyBorder="1" applyAlignment="1">
      <alignment horizontal="left" vertical="center" readingOrder="2"/>
    </xf>
    <xf numFmtId="0" fontId="4" fillId="0" borderId="3" xfId="0" applyFont="1" applyBorder="1" applyAlignment="1">
      <alignment horizontal="left" vertical="center" readingOrder="2"/>
    </xf>
    <xf numFmtId="0" fontId="4" fillId="0" borderId="3" xfId="0" applyFont="1" applyBorder="1" applyAlignment="1">
      <alignment horizontal="right" vertical="center" readingOrder="2"/>
    </xf>
    <xf numFmtId="0" fontId="4" fillId="0" borderId="4" xfId="0" applyFont="1" applyBorder="1" applyAlignment="1">
      <alignment horizontal="right" vertical="center" readingOrder="2"/>
    </xf>
    <xf numFmtId="0" fontId="2" fillId="0" borderId="3" xfId="0" applyFont="1" applyBorder="1" applyAlignment="1">
      <alignment horizontal="left" vertical="center" readingOrder="2"/>
    </xf>
    <xf numFmtId="0" fontId="16" fillId="0" borderId="5" xfId="0" applyFont="1" applyBorder="1" applyAlignment="1">
      <alignment horizontal="left" vertical="center" readingOrder="2"/>
    </xf>
    <xf numFmtId="0" fontId="20" fillId="0" borderId="8" xfId="2" applyFont="1" applyBorder="1"/>
    <xf numFmtId="0" fontId="20" fillId="0" borderId="8" xfId="2" applyFont="1" applyBorder="1" applyAlignment="1">
      <alignment shrinkToFit="1"/>
    </xf>
    <xf numFmtId="0" fontId="20" fillId="0" borderId="8" xfId="2" applyFont="1" applyBorder="1" applyAlignment="1">
      <alignment horizontal="center"/>
    </xf>
    <xf numFmtId="0" fontId="21" fillId="0" borderId="0" xfId="2" applyFont="1"/>
    <xf numFmtId="0" fontId="20" fillId="0" borderId="8" xfId="2" applyNumberFormat="1" applyFont="1" applyBorder="1"/>
    <xf numFmtId="0" fontId="13" fillId="0" borderId="0" xfId="0" applyFont="1" applyAlignment="1">
      <alignment horizontal="left" readingOrder="2"/>
    </xf>
    <xf numFmtId="0" fontId="12" fillId="0" borderId="4" xfId="0" applyFont="1" applyBorder="1" applyAlignment="1">
      <alignment vertical="center" shrinkToFit="1" readingOrder="2"/>
    </xf>
    <xf numFmtId="0" fontId="6" fillId="0" borderId="9" xfId="0" applyFont="1" applyBorder="1" applyAlignment="1">
      <alignment horizontal="center" vertical="center" wrapText="1" readingOrder="2"/>
    </xf>
    <xf numFmtId="166" fontId="9" fillId="0" borderId="10" xfId="0" applyNumberFormat="1" applyFont="1" applyBorder="1" applyAlignment="1">
      <alignment horizontal="center" vertical="center" shrinkToFit="1" readingOrder="2"/>
    </xf>
    <xf numFmtId="166" fontId="17" fillId="0" borderId="11" xfId="0" applyNumberFormat="1" applyFont="1" applyBorder="1" applyAlignment="1">
      <alignment horizontal="center" vertical="center" shrinkToFit="1" readingOrder="2"/>
    </xf>
    <xf numFmtId="166" fontId="17" fillId="0" borderId="12" xfId="0" applyNumberFormat="1" applyFont="1" applyBorder="1" applyAlignment="1">
      <alignment horizontal="center" vertical="center" shrinkToFit="1" readingOrder="2"/>
    </xf>
    <xf numFmtId="166" fontId="17" fillId="0" borderId="13" xfId="0" applyNumberFormat="1" applyFont="1" applyBorder="1" applyAlignment="1">
      <alignment horizontal="center" vertical="center" shrinkToFit="1" readingOrder="2"/>
    </xf>
    <xf numFmtId="166" fontId="8" fillId="2" borderId="14" xfId="0" applyNumberFormat="1" applyFont="1" applyFill="1" applyBorder="1" applyAlignment="1">
      <alignment horizontal="center" vertical="center" readingOrder="2"/>
    </xf>
    <xf numFmtId="49" fontId="20" fillId="0" borderId="8" xfId="2" applyNumberFormat="1" applyFont="1" applyBorder="1"/>
    <xf numFmtId="0" fontId="20" fillId="0" borderId="0" xfId="2" applyFont="1" applyBorder="1"/>
    <xf numFmtId="0" fontId="20" fillId="0" borderId="0" xfId="2" applyFont="1" applyBorder="1" applyAlignment="1">
      <alignment shrinkToFit="1"/>
    </xf>
    <xf numFmtId="0" fontId="20" fillId="0" borderId="0" xfId="2" applyFont="1" applyBorder="1" applyAlignment="1">
      <alignment horizontal="center"/>
    </xf>
    <xf numFmtId="0" fontId="21" fillId="0" borderId="0" xfId="2" applyFont="1" applyBorder="1"/>
    <xf numFmtId="166" fontId="23" fillId="0" borderId="15" xfId="0" applyNumberFormat="1" applyFont="1" applyBorder="1" applyAlignment="1">
      <alignment horizontal="right" vertical="center" readingOrder="2"/>
    </xf>
    <xf numFmtId="0" fontId="8" fillId="0" borderId="1" xfId="0" applyFont="1" applyBorder="1" applyAlignment="1">
      <alignment horizontal="left" vertical="center" readingOrder="2"/>
    </xf>
    <xf numFmtId="0" fontId="6" fillId="0" borderId="1" xfId="0" applyFont="1" applyBorder="1" applyAlignment="1">
      <alignment horizontal="left" vertical="center" readingOrder="2"/>
    </xf>
    <xf numFmtId="0" fontId="4" fillId="0" borderId="1" xfId="0" applyFont="1" applyBorder="1" applyAlignment="1">
      <alignment horizontal="left" vertical="center" readingOrder="2"/>
    </xf>
    <xf numFmtId="0" fontId="30" fillId="3" borderId="0" xfId="0" applyFont="1" applyFill="1" applyAlignment="1">
      <alignment horizontal="center" vertical="center" readingOrder="2"/>
    </xf>
    <xf numFmtId="0" fontId="12" fillId="3" borderId="5" xfId="0" applyFont="1" applyFill="1" applyBorder="1" applyAlignment="1">
      <alignment vertical="center" shrinkToFit="1" readingOrder="2"/>
    </xf>
    <xf numFmtId="14" fontId="24" fillId="3" borderId="16" xfId="0" applyNumberFormat="1" applyFont="1" applyFill="1" applyBorder="1" applyAlignment="1">
      <alignment horizontal="center" vertical="center" shrinkToFit="1" readingOrder="2"/>
    </xf>
    <xf numFmtId="0" fontId="20" fillId="0" borderId="0" xfId="0" applyFont="1"/>
    <xf numFmtId="0" fontId="20" fillId="0" borderId="8" xfId="0" applyFont="1" applyBorder="1"/>
    <xf numFmtId="1" fontId="20" fillId="0" borderId="8" xfId="2" applyNumberFormat="1" applyFont="1" applyBorder="1" applyAlignment="1">
      <alignment horizontal="left"/>
    </xf>
    <xf numFmtId="166" fontId="9" fillId="0" borderId="8" xfId="0" applyNumberFormat="1" applyFont="1" applyFill="1" applyBorder="1" applyAlignment="1">
      <alignment horizontal="center" vertical="center" shrinkToFit="1" readingOrder="2"/>
    </xf>
    <xf numFmtId="49" fontId="9" fillId="0" borderId="17" xfId="0" applyNumberFormat="1" applyFont="1" applyFill="1" applyBorder="1" applyAlignment="1">
      <alignment horizontal="center" vertical="center" readingOrder="2"/>
    </xf>
    <xf numFmtId="0" fontId="9" fillId="0" borderId="10" xfId="0" applyFont="1" applyFill="1" applyBorder="1" applyAlignment="1">
      <alignment horizontal="center" vertical="center" shrinkToFit="1" readingOrder="2"/>
    </xf>
    <xf numFmtId="49" fontId="9" fillId="0" borderId="18" xfId="0" applyNumberFormat="1" applyFont="1" applyFill="1" applyBorder="1" applyAlignment="1">
      <alignment horizontal="center" vertical="center" readingOrder="2"/>
    </xf>
    <xf numFmtId="0" fontId="9" fillId="0" borderId="8" xfId="0" applyFont="1" applyFill="1" applyBorder="1" applyAlignment="1">
      <alignment horizontal="center" vertical="center" shrinkToFit="1" readingOrder="2"/>
    </xf>
    <xf numFmtId="49" fontId="9" fillId="0" borderId="19" xfId="0" applyNumberFormat="1" applyFont="1" applyFill="1" applyBorder="1" applyAlignment="1">
      <alignment horizontal="center" vertical="center" readingOrder="2"/>
    </xf>
    <xf numFmtId="0" fontId="9" fillId="0" borderId="20" xfId="0" applyFont="1" applyFill="1" applyBorder="1" applyAlignment="1">
      <alignment horizontal="center" vertical="center" shrinkToFit="1" readingOrder="2"/>
    </xf>
    <xf numFmtId="166" fontId="9" fillId="0" borderId="20" xfId="0" applyNumberFormat="1" applyFont="1" applyFill="1" applyBorder="1" applyAlignment="1">
      <alignment horizontal="center" vertical="center" shrinkToFit="1" readingOrder="2"/>
    </xf>
    <xf numFmtId="0" fontId="4" fillId="0" borderId="21" xfId="0" applyFont="1" applyBorder="1" applyAlignment="1">
      <alignment vertical="center" readingOrder="2"/>
    </xf>
    <xf numFmtId="0" fontId="2" fillId="0" borderId="5" xfId="0" applyFont="1" applyBorder="1" applyAlignment="1">
      <alignment horizontal="right" vertical="top" readingOrder="2"/>
    </xf>
    <xf numFmtId="0" fontId="2" fillId="0" borderId="6" xfId="0" applyFont="1" applyBorder="1" applyAlignment="1">
      <alignment horizontal="right" vertical="top" readingOrder="2"/>
    </xf>
    <xf numFmtId="0" fontId="2" fillId="0" borderId="0" xfId="0" applyFont="1" applyBorder="1" applyAlignment="1">
      <alignment horizontal="right" vertical="top" readingOrder="2"/>
    </xf>
    <xf numFmtId="0" fontId="2" fillId="0" borderId="23" xfId="0" applyFont="1" applyBorder="1" applyAlignment="1">
      <alignment horizontal="right" vertical="top" readingOrder="2"/>
    </xf>
    <xf numFmtId="0" fontId="2" fillId="0" borderId="3" xfId="0" applyFont="1" applyBorder="1" applyAlignment="1">
      <alignment horizontal="right" vertical="top" readingOrder="2"/>
    </xf>
    <xf numFmtId="0" fontId="2" fillId="0" borderId="4" xfId="0" applyFont="1" applyBorder="1" applyAlignment="1">
      <alignment horizontal="right" vertical="top" readingOrder="2"/>
    </xf>
    <xf numFmtId="0" fontId="2" fillId="0" borderId="22" xfId="0" applyFont="1" applyBorder="1" applyAlignment="1">
      <alignment horizontal="right" vertical="top" readingOrder="2"/>
    </xf>
    <xf numFmtId="0" fontId="2" fillId="0" borderId="21" xfId="0" applyFont="1" applyBorder="1" applyAlignment="1">
      <alignment horizontal="right" vertical="top" readingOrder="2"/>
    </xf>
    <xf numFmtId="0" fontId="2" fillId="0" borderId="7" xfId="0" applyFont="1" applyBorder="1" applyAlignment="1">
      <alignment horizontal="right" vertical="top" readingOrder="2"/>
    </xf>
    <xf numFmtId="0" fontId="13" fillId="0" borderId="24" xfId="0" applyFont="1" applyBorder="1" applyAlignment="1">
      <alignment horizontal="right" vertical="center" readingOrder="2"/>
    </xf>
    <xf numFmtId="0" fontId="13" fillId="0" borderId="1" xfId="0" applyFont="1" applyBorder="1" applyAlignment="1">
      <alignment horizontal="right" vertical="center" readingOrder="2"/>
    </xf>
    <xf numFmtId="0" fontId="3" fillId="0" borderId="1" xfId="0" quotePrefix="1" applyFont="1" applyBorder="1" applyAlignment="1">
      <alignment horizontal="right" vertical="center" shrinkToFit="1" readingOrder="2"/>
    </xf>
    <xf numFmtId="0" fontId="3" fillId="0" borderId="1" xfId="0" applyFont="1" applyBorder="1" applyAlignment="1">
      <alignment horizontal="right" vertical="center" shrinkToFit="1" readingOrder="2"/>
    </xf>
    <xf numFmtId="0" fontId="3" fillId="0" borderId="16" xfId="0" applyFont="1" applyBorder="1" applyAlignment="1">
      <alignment horizontal="right" vertical="center" shrinkToFit="1" readingOrder="2"/>
    </xf>
    <xf numFmtId="166" fontId="9" fillId="0" borderId="20" xfId="0" applyNumberFormat="1" applyFont="1" applyFill="1" applyBorder="1" applyAlignment="1">
      <alignment horizontal="center" vertical="center" shrinkToFit="1" readingOrder="2"/>
    </xf>
    <xf numFmtId="49" fontId="9" fillId="0" borderId="20" xfId="0" applyNumberFormat="1" applyFont="1" applyFill="1" applyBorder="1" applyAlignment="1">
      <alignment horizontal="center" vertical="center" shrinkToFit="1" readingOrder="2"/>
    </xf>
    <xf numFmtId="3" fontId="18" fillId="0" borderId="20" xfId="1" applyNumberFormat="1" applyFont="1" applyFill="1" applyBorder="1" applyAlignment="1">
      <alignment horizontal="center" vertical="center" readingOrder="2"/>
    </xf>
    <xf numFmtId="166" fontId="9" fillId="0" borderId="25" xfId="0" applyNumberFormat="1" applyFont="1" applyBorder="1" applyAlignment="1">
      <alignment horizontal="center" vertical="center" shrinkToFit="1" readingOrder="2"/>
    </xf>
    <xf numFmtId="166" fontId="9" fillId="0" borderId="26" xfId="0" applyNumberFormat="1" applyFont="1" applyBorder="1" applyAlignment="1">
      <alignment horizontal="center" vertical="center" shrinkToFit="1" readingOrder="2"/>
    </xf>
    <xf numFmtId="166" fontId="9" fillId="0" borderId="8" xfId="0" applyNumberFormat="1" applyFont="1" applyFill="1" applyBorder="1" applyAlignment="1">
      <alignment horizontal="center" vertical="center" shrinkToFit="1" readingOrder="2"/>
    </xf>
    <xf numFmtId="0" fontId="6" fillId="0" borderId="24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 readingOrder="2"/>
    </xf>
    <xf numFmtId="0" fontId="6" fillId="0" borderId="16" xfId="0" applyFont="1" applyBorder="1" applyAlignment="1">
      <alignment horizontal="right" vertical="center" readingOrder="2"/>
    </xf>
    <xf numFmtId="0" fontId="6" fillId="0" borderId="24" xfId="0" applyFont="1" applyBorder="1" applyAlignment="1">
      <alignment horizontal="left" vertical="center" readingOrder="1"/>
    </xf>
    <xf numFmtId="0" fontId="6" fillId="0" borderId="1" xfId="0" applyFont="1" applyBorder="1" applyAlignment="1">
      <alignment horizontal="left" vertical="center" readingOrder="1"/>
    </xf>
    <xf numFmtId="0" fontId="6" fillId="0" borderId="16" xfId="0" applyFont="1" applyBorder="1" applyAlignment="1">
      <alignment horizontal="left" vertical="center" readingOrder="1"/>
    </xf>
    <xf numFmtId="166" fontId="23" fillId="0" borderId="27" xfId="0" applyNumberFormat="1" applyFont="1" applyBorder="1" applyAlignment="1">
      <alignment horizontal="center" vertical="center" readingOrder="2"/>
    </xf>
    <xf numFmtId="166" fontId="23" fillId="0" borderId="16" xfId="0" applyNumberFormat="1" applyFont="1" applyBorder="1" applyAlignment="1">
      <alignment horizontal="center" vertical="center" readingOrder="2"/>
    </xf>
    <xf numFmtId="166" fontId="23" fillId="0" borderId="15" xfId="0" applyNumberFormat="1" applyFont="1" applyBorder="1" applyAlignment="1">
      <alignment horizontal="center" vertical="center" readingOrder="2"/>
    </xf>
    <xf numFmtId="166" fontId="23" fillId="0" borderId="28" xfId="0" applyNumberFormat="1" applyFont="1" applyBorder="1" applyAlignment="1">
      <alignment horizontal="center" vertical="center" readingOrder="2"/>
    </xf>
    <xf numFmtId="0" fontId="2" fillId="3" borderId="22" xfId="0" applyFont="1" applyFill="1" applyBorder="1" applyAlignment="1">
      <alignment horizontal="right" vertical="top" wrapText="1" readingOrder="2"/>
    </xf>
    <xf numFmtId="0" fontId="6" fillId="3" borderId="5" xfId="0" applyFont="1" applyFill="1" applyBorder="1" applyAlignment="1">
      <alignment horizontal="right" vertical="top" readingOrder="2"/>
    </xf>
    <xf numFmtId="0" fontId="6" fillId="3" borderId="6" xfId="0" applyFont="1" applyFill="1" applyBorder="1" applyAlignment="1">
      <alignment horizontal="right" vertical="top" readingOrder="2"/>
    </xf>
    <xf numFmtId="0" fontId="6" fillId="3" borderId="7" xfId="0" applyFont="1" applyFill="1" applyBorder="1" applyAlignment="1">
      <alignment horizontal="right" vertical="top" readingOrder="2"/>
    </xf>
    <xf numFmtId="0" fontId="6" fillId="3" borderId="3" xfId="0" applyFont="1" applyFill="1" applyBorder="1" applyAlignment="1">
      <alignment horizontal="right" vertical="top" readingOrder="2"/>
    </xf>
    <xf numFmtId="0" fontId="6" fillId="3" borderId="4" xfId="0" applyFont="1" applyFill="1" applyBorder="1" applyAlignment="1">
      <alignment horizontal="right" vertical="top" readingOrder="2"/>
    </xf>
    <xf numFmtId="38" fontId="9" fillId="0" borderId="20" xfId="0" applyNumberFormat="1" applyFont="1" applyFill="1" applyBorder="1" applyAlignment="1">
      <alignment horizontal="center" vertical="center" readingOrder="2"/>
    </xf>
    <xf numFmtId="38" fontId="9" fillId="0" borderId="8" xfId="0" applyNumberFormat="1" applyFont="1" applyFill="1" applyBorder="1" applyAlignment="1">
      <alignment horizontal="center" vertical="center" readingOrder="2"/>
    </xf>
    <xf numFmtId="3" fontId="18" fillId="0" borderId="8" xfId="1" applyNumberFormat="1" applyFont="1" applyFill="1" applyBorder="1" applyAlignment="1">
      <alignment horizontal="center" vertical="center" readingOrder="2"/>
    </xf>
    <xf numFmtId="0" fontId="22" fillId="0" borderId="8" xfId="0" applyFont="1" applyFill="1" applyBorder="1" applyAlignment="1">
      <alignment horizontal="right" vertical="center" shrinkToFit="1" readingOrder="2"/>
    </xf>
    <xf numFmtId="0" fontId="9" fillId="0" borderId="8" xfId="0" applyFont="1" applyFill="1" applyBorder="1" applyAlignment="1">
      <alignment horizontal="right" vertical="center" shrinkToFit="1" readingOrder="2"/>
    </xf>
    <xf numFmtId="0" fontId="10" fillId="0" borderId="22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 readingOrder="2"/>
    </xf>
    <xf numFmtId="0" fontId="10" fillId="0" borderId="4" xfId="0" applyFont="1" applyBorder="1" applyAlignment="1">
      <alignment horizontal="center" vertical="center" readingOrder="2"/>
    </xf>
    <xf numFmtId="49" fontId="9" fillId="0" borderId="10" xfId="0" applyNumberFormat="1" applyFont="1" applyFill="1" applyBorder="1" applyAlignment="1">
      <alignment horizontal="center" vertical="center" shrinkToFit="1" readingOrder="2"/>
    </xf>
    <xf numFmtId="14" fontId="23" fillId="3" borderId="1" xfId="0" applyNumberFormat="1" applyFont="1" applyFill="1" applyBorder="1" applyAlignment="1">
      <alignment horizontal="center" vertical="center" shrinkToFit="1" readingOrder="2"/>
    </xf>
    <xf numFmtId="49" fontId="9" fillId="0" borderId="8" xfId="0" applyNumberFormat="1" applyFont="1" applyFill="1" applyBorder="1" applyAlignment="1">
      <alignment horizontal="center" vertical="center" shrinkToFit="1" readingOrder="2"/>
    </xf>
    <xf numFmtId="0" fontId="22" fillId="0" borderId="25" xfId="0" applyFont="1" applyFill="1" applyBorder="1" applyAlignment="1">
      <alignment horizontal="right" vertical="center" shrinkToFit="1" readingOrder="2"/>
    </xf>
    <xf numFmtId="0" fontId="22" fillId="0" borderId="29" xfId="0" applyFont="1" applyFill="1" applyBorder="1" applyAlignment="1">
      <alignment horizontal="right" vertical="center" shrinkToFit="1" readingOrder="2"/>
    </xf>
    <xf numFmtId="0" fontId="22" fillId="0" borderId="26" xfId="0" applyFont="1" applyFill="1" applyBorder="1" applyAlignment="1">
      <alignment horizontal="right" vertical="center" shrinkToFit="1" readingOrder="2"/>
    </xf>
    <xf numFmtId="0" fontId="12" fillId="0" borderId="5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right" vertical="center" readingOrder="2"/>
    </xf>
    <xf numFmtId="0" fontId="2" fillId="0" borderId="22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12" fillId="3" borderId="5" xfId="0" applyFont="1" applyFill="1" applyBorder="1" applyAlignment="1">
      <alignment horizontal="right" vertical="center" shrinkToFit="1" readingOrder="2"/>
    </xf>
    <xf numFmtId="0" fontId="25" fillId="3" borderId="1" xfId="0" applyFont="1" applyFill="1" applyBorder="1" applyAlignment="1">
      <alignment horizontal="center" vertical="center" shrinkToFit="1" readingOrder="2"/>
    </xf>
    <xf numFmtId="38" fontId="9" fillId="0" borderId="10" xfId="0" applyNumberFormat="1" applyFont="1" applyFill="1" applyBorder="1" applyAlignment="1">
      <alignment horizontal="center" vertical="center" shrinkToFit="1" readingOrder="2"/>
    </xf>
    <xf numFmtId="0" fontId="10" fillId="0" borderId="22" xfId="0" applyFont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2" fillId="0" borderId="22" xfId="0" applyFont="1" applyBorder="1" applyAlignment="1">
      <alignment horizontal="left" vertical="center" readingOrder="2"/>
    </xf>
    <xf numFmtId="0" fontId="6" fillId="0" borderId="5" xfId="0" applyFont="1" applyBorder="1" applyAlignment="1">
      <alignment horizontal="left" vertical="center" readingOrder="2"/>
    </xf>
    <xf numFmtId="0" fontId="2" fillId="0" borderId="24" xfId="0" applyFont="1" applyBorder="1" applyAlignment="1">
      <alignment horizontal="left" vertical="center" readingOrder="2"/>
    </xf>
    <xf numFmtId="0" fontId="2" fillId="0" borderId="1" xfId="0" applyFont="1" applyBorder="1" applyAlignment="1">
      <alignment horizontal="left" vertical="center" readingOrder="2"/>
    </xf>
    <xf numFmtId="0" fontId="10" fillId="0" borderId="2" xfId="0" applyFont="1" applyBorder="1" applyAlignment="1">
      <alignment horizontal="center" vertical="center" textRotation="90" readingOrder="2"/>
    </xf>
    <xf numFmtId="0" fontId="10" fillId="0" borderId="9" xfId="0" applyFont="1" applyBorder="1" applyAlignment="1">
      <alignment horizontal="center" vertical="center" textRotation="90" readingOrder="2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 readingOrder="2"/>
    </xf>
    <xf numFmtId="0" fontId="22" fillId="0" borderId="10" xfId="0" applyFont="1" applyFill="1" applyBorder="1" applyAlignment="1">
      <alignment horizontal="right" vertical="center" shrinkToFi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166" fontId="9" fillId="0" borderId="10" xfId="0" applyNumberFormat="1" applyFont="1" applyBorder="1" applyAlignment="1">
      <alignment horizontal="center" vertical="center" shrinkToFit="1" readingOrder="2"/>
    </xf>
    <xf numFmtId="166" fontId="9" fillId="0" borderId="10" xfId="0" applyNumberFormat="1" applyFont="1" applyFill="1" applyBorder="1" applyAlignment="1">
      <alignment horizontal="center" vertical="center" shrinkToFit="1" readingOrder="2"/>
    </xf>
    <xf numFmtId="0" fontId="10" fillId="0" borderId="2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26" fillId="3" borderId="1" xfId="0" applyFont="1" applyFill="1" applyBorder="1" applyAlignment="1">
      <alignment horizontal="center" vertical="center" shrinkToFit="1" readingOrder="2"/>
    </xf>
    <xf numFmtId="0" fontId="9" fillId="0" borderId="20" xfId="0" applyFont="1" applyFill="1" applyBorder="1" applyAlignment="1">
      <alignment horizontal="right" vertical="center" shrinkToFit="1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 readingOrder="2"/>
    </xf>
    <xf numFmtId="0" fontId="27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right" vertical="center" shrinkToFit="1" readingOrder="2"/>
    </xf>
    <xf numFmtId="0" fontId="22" fillId="0" borderId="5" xfId="0" applyFont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left" vertical="center" readingOrder="2"/>
    </xf>
    <xf numFmtId="0" fontId="14" fillId="0" borderId="5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left" vertical="center" readingOrder="2"/>
    </xf>
    <xf numFmtId="0" fontId="13" fillId="0" borderId="3" xfId="0" applyFont="1" applyBorder="1" applyAlignment="1">
      <alignment horizontal="left" vertical="center" readingOrder="2"/>
    </xf>
    <xf numFmtId="14" fontId="6" fillId="3" borderId="0" xfId="0" applyNumberFormat="1" applyFont="1" applyFill="1" applyAlignment="1">
      <alignment horizontal="center" vertical="center" readingOrder="2"/>
    </xf>
    <xf numFmtId="0" fontId="6" fillId="3" borderId="0" xfId="0" applyFont="1" applyFill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shrinkToFit="1" readingOrder="2"/>
    </xf>
    <xf numFmtId="0" fontId="3" fillId="0" borderId="22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2" fillId="0" borderId="22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19050</xdr:rowOff>
    </xdr:from>
    <xdr:to>
      <xdr:col>2</xdr:col>
      <xdr:colOff>495300</xdr:colOff>
      <xdr:row>2</xdr:row>
      <xdr:rowOff>114300</xdr:rowOff>
    </xdr:to>
    <xdr:pic>
      <xdr:nvPicPr>
        <xdr:cNvPr id="3089" name="Picture 3" descr="Arm-bazargani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80800" y="19050"/>
          <a:ext cx="9715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74822</xdr:colOff>
      <xdr:row>10</xdr:row>
      <xdr:rowOff>120647</xdr:rowOff>
    </xdr:from>
    <xdr:to>
      <xdr:col>16</xdr:col>
      <xdr:colOff>242341</xdr:colOff>
      <xdr:row>10</xdr:row>
      <xdr:rowOff>263522</xdr:rowOff>
    </xdr:to>
    <xdr:sp macro="" textlink="">
      <xdr:nvSpPr>
        <xdr:cNvPr id="5" name="Rounded Rectangle 4"/>
        <xdr:cNvSpPr/>
      </xdr:nvSpPr>
      <xdr:spPr>
        <a:xfrm flipH="1">
          <a:off x="147575076" y="2152647"/>
          <a:ext cx="167519" cy="14287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1" anchor="ctr"/>
        <a:lstStyle/>
        <a:p>
          <a:endParaRPr lang="en-US"/>
        </a:p>
      </xdr:txBody>
    </xdr:sp>
    <xdr:clientData/>
  </xdr:twoCellAnchor>
  <xdr:twoCellAnchor>
    <xdr:from>
      <xdr:col>14</xdr:col>
      <xdr:colOff>21169</xdr:colOff>
      <xdr:row>10</xdr:row>
      <xdr:rowOff>116417</xdr:rowOff>
    </xdr:from>
    <xdr:to>
      <xdr:col>14</xdr:col>
      <xdr:colOff>158752</xdr:colOff>
      <xdr:row>10</xdr:row>
      <xdr:rowOff>275167</xdr:rowOff>
    </xdr:to>
    <xdr:sp macro="" textlink="">
      <xdr:nvSpPr>
        <xdr:cNvPr id="6" name="Rounded Rectangle 5"/>
        <xdr:cNvSpPr/>
      </xdr:nvSpPr>
      <xdr:spPr>
        <a:xfrm flipH="1">
          <a:off x="148314832" y="2148417"/>
          <a:ext cx="137583" cy="1587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fa-IR" sz="1100"/>
            <a:t>*</a:t>
          </a:r>
        </a:p>
      </xdr:txBody>
    </xdr:sp>
    <xdr:clientData/>
  </xdr:twoCellAnchor>
  <xdr:twoCellAnchor>
    <xdr:from>
      <xdr:col>18</xdr:col>
      <xdr:colOff>247650</xdr:colOff>
      <xdr:row>1</xdr:row>
      <xdr:rowOff>19050</xdr:rowOff>
    </xdr:from>
    <xdr:to>
      <xdr:col>20</xdr:col>
      <xdr:colOff>323850</xdr:colOff>
      <xdr:row>3</xdr:row>
      <xdr:rowOff>114300</xdr:rowOff>
    </xdr:to>
    <xdr:pic>
      <xdr:nvPicPr>
        <xdr:cNvPr id="3092" name="Picture 5" descr="LOGO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82" r="6018" b="33331"/>
        <a:stretch>
          <a:fillRect/>
        </a:stretch>
      </xdr:blipFill>
      <xdr:spPr bwMode="auto">
        <a:xfrm>
          <a:off x="144151350" y="180975"/>
          <a:ext cx="1019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seinpour/Old%20Document/FarsiTools/FarsiTool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rsiTools"/>
    </sheetNames>
    <definedNames>
      <definedName name="horofi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rightToLeft="1" tabSelected="1" zoomScale="90" zoomScaleNormal="90" workbookViewId="0">
      <selection sqref="A1:T3"/>
    </sheetView>
  </sheetViews>
  <sheetFormatPr defaultRowHeight="15"/>
  <cols>
    <col min="1" max="1" width="5" style="10" customWidth="1"/>
    <col min="2" max="2" width="3.85546875" style="10" customWidth="1"/>
    <col min="3" max="3" width="9" style="10" customWidth="1"/>
    <col min="4" max="4" width="2.7109375" style="10" hidden="1" customWidth="1"/>
    <col min="5" max="5" width="5.85546875" style="10" bestFit="1" customWidth="1"/>
    <col min="6" max="6" width="5.85546875" style="10" customWidth="1"/>
    <col min="7" max="7" width="7.28515625" style="10" customWidth="1"/>
    <col min="8" max="8" width="5.5703125" style="10" customWidth="1"/>
    <col min="9" max="10" width="3.28515625" style="10" customWidth="1"/>
    <col min="11" max="11" width="3.7109375" style="10" customWidth="1"/>
    <col min="12" max="12" width="5.5703125" style="10" customWidth="1"/>
    <col min="13" max="13" width="6" style="10" customWidth="1"/>
    <col min="14" max="14" width="7.140625" style="10" customWidth="1"/>
    <col min="15" max="16" width="4.85546875" style="10" customWidth="1"/>
    <col min="17" max="17" width="9.5703125" style="10" customWidth="1"/>
    <col min="18" max="18" width="12" style="10" customWidth="1"/>
    <col min="19" max="19" width="5.140625" style="10" customWidth="1"/>
    <col min="20" max="20" width="9" style="10" customWidth="1"/>
    <col min="21" max="21" width="5.140625" style="10" customWidth="1"/>
    <col min="22" max="22" width="8.28515625" style="10" customWidth="1"/>
    <col min="23" max="23" width="17.42578125" style="10" bestFit="1" customWidth="1"/>
    <col min="24" max="24" width="6.42578125" style="10" customWidth="1"/>
    <col min="25" max="25" width="11.140625" style="10" customWidth="1"/>
    <col min="26" max="26" width="10.85546875" style="11" customWidth="1"/>
    <col min="27" max="27" width="9.140625" style="10" customWidth="1"/>
    <col min="28" max="28" width="9.140625" style="10"/>
    <col min="29" max="29" width="12.7109375" style="10" bestFit="1" customWidth="1"/>
    <col min="30" max="31" width="9.140625" style="10"/>
    <col min="32" max="32" width="10.28515625" style="10" bestFit="1" customWidth="1"/>
    <col min="33" max="16384" width="9.140625" style="10"/>
  </cols>
  <sheetData>
    <row r="1" spans="1:26" ht="12.75" customHeight="1">
      <c r="A1" s="149" t="s">
        <v>134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6"/>
    </row>
    <row r="2" spans="1:26" ht="33.75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6"/>
      <c r="V2" s="33" t="s">
        <v>130</v>
      </c>
      <c r="W2" s="50"/>
    </row>
    <row r="3" spans="1:26" ht="9.75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6"/>
      <c r="V3" s="154" t="s">
        <v>12</v>
      </c>
      <c r="W3" s="156"/>
    </row>
    <row r="4" spans="1:26" ht="13.5" customHeight="1" thickBot="1">
      <c r="A4" s="12"/>
      <c r="B4" s="12"/>
      <c r="C4" s="12"/>
      <c r="D4" s="12"/>
      <c r="E4" s="13"/>
      <c r="F4" s="13"/>
      <c r="G4" s="13"/>
      <c r="H4" s="13"/>
      <c r="I4" s="6"/>
      <c r="J4" s="13"/>
      <c r="K4" s="13"/>
      <c r="L4" s="14"/>
      <c r="M4" s="14"/>
      <c r="N4" s="14"/>
      <c r="O4" s="14"/>
      <c r="P4" s="14"/>
      <c r="Q4" s="14"/>
      <c r="R4" s="14"/>
      <c r="S4" s="14"/>
      <c r="T4" s="8"/>
      <c r="U4" s="8"/>
      <c r="V4" s="155"/>
      <c r="W4" s="157"/>
    </row>
    <row r="5" spans="1:26" s="1" customFormat="1" ht="20.25">
      <c r="A5" s="127" t="s">
        <v>28</v>
      </c>
      <c r="B5" s="128"/>
      <c r="C5" s="118" t="s">
        <v>14</v>
      </c>
      <c r="D5" s="118"/>
      <c r="E5" s="118"/>
      <c r="F5" s="118"/>
      <c r="G5" s="118"/>
      <c r="H5" s="118"/>
      <c r="I5" s="119" t="s">
        <v>30</v>
      </c>
      <c r="J5" s="119"/>
      <c r="K5" s="119"/>
      <c r="L5" s="119"/>
      <c r="M5" s="119"/>
      <c r="N5" s="20"/>
      <c r="O5" s="148" t="s">
        <v>21</v>
      </c>
      <c r="P5" s="148"/>
      <c r="Q5" s="119" t="s">
        <v>36</v>
      </c>
      <c r="R5" s="119"/>
      <c r="S5" s="20"/>
      <c r="T5" s="20"/>
      <c r="U5" s="20"/>
      <c r="V5" s="20"/>
      <c r="W5" s="21"/>
      <c r="Z5" s="2"/>
    </row>
    <row r="6" spans="1:26" s="1" customFormat="1" ht="21" thickBot="1">
      <c r="A6" s="133" t="s">
        <v>27</v>
      </c>
      <c r="B6" s="134"/>
      <c r="C6" s="135" t="s">
        <v>24</v>
      </c>
      <c r="D6" s="135"/>
      <c r="E6" s="135"/>
      <c r="F6" s="17" t="s">
        <v>13</v>
      </c>
      <c r="G6" s="135" t="s">
        <v>23</v>
      </c>
      <c r="H6" s="135"/>
      <c r="I6" s="135"/>
      <c r="J6" s="135"/>
      <c r="K6" s="135"/>
      <c r="L6" s="135"/>
      <c r="M6" s="135"/>
      <c r="N6" s="135"/>
      <c r="O6" s="135"/>
      <c r="P6" s="17" t="s">
        <v>25</v>
      </c>
      <c r="Q6" s="135" t="s">
        <v>26</v>
      </c>
      <c r="R6" s="135"/>
      <c r="S6" s="18" t="s">
        <v>131</v>
      </c>
      <c r="T6" s="18"/>
      <c r="U6" s="18"/>
      <c r="V6" s="18"/>
      <c r="W6" s="19"/>
      <c r="Z6" s="2"/>
    </row>
    <row r="7" spans="1:26" s="1" customFormat="1" ht="4.5" customHeight="1" thickBot="1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5"/>
      <c r="Z7" s="2"/>
    </row>
    <row r="8" spans="1:26" s="1" customFormat="1" ht="20.25">
      <c r="A8" s="120" t="s">
        <v>35</v>
      </c>
      <c r="B8" s="121"/>
      <c r="C8" s="122"/>
      <c r="D8" s="122"/>
      <c r="E8" s="122"/>
      <c r="F8" s="122"/>
      <c r="G8" s="122"/>
      <c r="H8" s="122"/>
      <c r="I8" s="122"/>
      <c r="J8" s="122"/>
      <c r="K8" s="152" t="s">
        <v>34</v>
      </c>
      <c r="L8" s="152"/>
      <c r="M8" s="51"/>
      <c r="N8" s="153" t="s">
        <v>33</v>
      </c>
      <c r="O8" s="153"/>
      <c r="P8" s="151"/>
      <c r="Q8" s="151"/>
      <c r="R8" s="27" t="s">
        <v>29</v>
      </c>
      <c r="S8" s="158"/>
      <c r="T8" s="158"/>
      <c r="U8" s="158"/>
      <c r="V8" s="158"/>
      <c r="W8" s="21"/>
      <c r="Z8" s="2"/>
    </row>
    <row r="9" spans="1:26" s="1" customFormat="1" ht="21" thickBot="1">
      <c r="A9" s="133" t="s">
        <v>27</v>
      </c>
      <c r="B9" s="134"/>
      <c r="C9" s="150"/>
      <c r="D9" s="150"/>
      <c r="E9" s="150"/>
      <c r="F9" s="17" t="s">
        <v>13</v>
      </c>
      <c r="G9" s="150"/>
      <c r="H9" s="150"/>
      <c r="I9" s="150"/>
      <c r="J9" s="150"/>
      <c r="K9" s="150"/>
      <c r="L9" s="150"/>
      <c r="M9" s="150"/>
      <c r="N9" s="150"/>
      <c r="O9" s="150"/>
      <c r="P9" s="17" t="s">
        <v>25</v>
      </c>
      <c r="Q9" s="150"/>
      <c r="R9" s="150"/>
      <c r="S9" s="26" t="s">
        <v>22</v>
      </c>
      <c r="T9" s="150"/>
      <c r="U9" s="150"/>
      <c r="V9" s="26" t="s">
        <v>31</v>
      </c>
      <c r="W9" s="34"/>
      <c r="Z9" s="2"/>
    </row>
    <row r="10" spans="1:26" s="1" customFormat="1" ht="3.75" customHeight="1" thickBo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6" s="1" customFormat="1" ht="29.25" thickBot="1">
      <c r="A11" s="129" t="s">
        <v>0</v>
      </c>
      <c r="B11" s="130"/>
      <c r="C11" s="130"/>
      <c r="D11" s="123"/>
      <c r="E11" s="123"/>
      <c r="F11" s="123"/>
      <c r="G11" s="9" t="s">
        <v>1</v>
      </c>
      <c r="H11" s="113"/>
      <c r="I11" s="113"/>
      <c r="J11" s="113"/>
      <c r="K11" s="113"/>
      <c r="L11" s="47"/>
      <c r="M11" s="9" t="s">
        <v>8</v>
      </c>
      <c r="N11" s="9" t="s">
        <v>9</v>
      </c>
      <c r="O11" s="48"/>
      <c r="P11" s="9" t="s">
        <v>10</v>
      </c>
      <c r="Q11" s="49"/>
      <c r="R11" s="9" t="s">
        <v>2</v>
      </c>
      <c r="S11" s="143"/>
      <c r="T11" s="143"/>
      <c r="U11" s="143"/>
      <c r="V11" s="9" t="s">
        <v>20</v>
      </c>
      <c r="W11" s="52"/>
    </row>
    <row r="12" spans="1:26" s="1" customFormat="1" ht="3.75" customHeight="1" thickBot="1">
      <c r="S12" s="1">
        <v>3</v>
      </c>
    </row>
    <row r="13" spans="1:26" s="3" customFormat="1" ht="36.75" customHeight="1">
      <c r="A13" s="131" t="s">
        <v>3</v>
      </c>
      <c r="B13" s="106" t="s">
        <v>4</v>
      </c>
      <c r="C13" s="107"/>
      <c r="D13" s="108"/>
      <c r="E13" s="106" t="s">
        <v>5</v>
      </c>
      <c r="F13" s="107"/>
      <c r="G13" s="107"/>
      <c r="H13" s="107"/>
      <c r="I13" s="107"/>
      <c r="J13" s="108"/>
      <c r="K13" s="120" t="s">
        <v>6</v>
      </c>
      <c r="L13" s="145"/>
      <c r="M13" s="141" t="s">
        <v>7</v>
      </c>
      <c r="N13" s="125" t="s">
        <v>15</v>
      </c>
      <c r="O13" s="126"/>
      <c r="P13" s="125" t="s">
        <v>17</v>
      </c>
      <c r="Q13" s="126"/>
      <c r="R13" s="15" t="s">
        <v>18</v>
      </c>
      <c r="S13" s="159" t="s">
        <v>32</v>
      </c>
      <c r="T13" s="160"/>
      <c r="U13" s="161" t="s">
        <v>19</v>
      </c>
      <c r="V13" s="162"/>
      <c r="W13" s="15" t="s">
        <v>40</v>
      </c>
    </row>
    <row r="14" spans="1:26" s="1" customFormat="1" ht="16.5" thickBot="1">
      <c r="A14" s="132"/>
      <c r="B14" s="109"/>
      <c r="C14" s="110"/>
      <c r="D14" s="111"/>
      <c r="E14" s="109"/>
      <c r="F14" s="110"/>
      <c r="G14" s="110"/>
      <c r="H14" s="110"/>
      <c r="I14" s="110"/>
      <c r="J14" s="111"/>
      <c r="K14" s="146"/>
      <c r="L14" s="147"/>
      <c r="M14" s="142"/>
      <c r="N14" s="137" t="s">
        <v>16</v>
      </c>
      <c r="O14" s="138"/>
      <c r="P14" s="137" t="s">
        <v>16</v>
      </c>
      <c r="Q14" s="138"/>
      <c r="R14" s="35" t="s">
        <v>16</v>
      </c>
      <c r="S14" s="137" t="s">
        <v>16</v>
      </c>
      <c r="T14" s="138"/>
      <c r="U14" s="137" t="s">
        <v>16</v>
      </c>
      <c r="V14" s="138"/>
      <c r="W14" s="35" t="s">
        <v>16</v>
      </c>
    </row>
    <row r="15" spans="1:26" s="4" customFormat="1" ht="21" customHeight="1">
      <c r="A15" s="57"/>
      <c r="B15" s="112"/>
      <c r="C15" s="112"/>
      <c r="D15" s="112"/>
      <c r="E15" s="136"/>
      <c r="F15" s="136"/>
      <c r="G15" s="136"/>
      <c r="H15" s="136"/>
      <c r="I15" s="136"/>
      <c r="J15" s="136"/>
      <c r="K15" s="103"/>
      <c r="L15" s="103"/>
      <c r="M15" s="58"/>
      <c r="N15" s="124"/>
      <c r="O15" s="124"/>
      <c r="P15" s="139">
        <f>N15*K15</f>
        <v>0</v>
      </c>
      <c r="Q15" s="139"/>
      <c r="R15" s="36">
        <v>0</v>
      </c>
      <c r="S15" s="139">
        <f>P15-R15</f>
        <v>0</v>
      </c>
      <c r="T15" s="139"/>
      <c r="U15" s="139">
        <f>ROUND(S15*0.04,0)</f>
        <v>0</v>
      </c>
      <c r="V15" s="139"/>
      <c r="W15" s="37">
        <f>S15+U15</f>
        <v>0</v>
      </c>
    </row>
    <row r="16" spans="1:26" s="4" customFormat="1" ht="21" customHeight="1">
      <c r="A16" s="59"/>
      <c r="B16" s="114"/>
      <c r="C16" s="114"/>
      <c r="D16" s="114"/>
      <c r="E16" s="115"/>
      <c r="F16" s="116"/>
      <c r="G16" s="116"/>
      <c r="H16" s="116"/>
      <c r="I16" s="116"/>
      <c r="J16" s="117"/>
      <c r="K16" s="103"/>
      <c r="L16" s="103"/>
      <c r="M16" s="60"/>
      <c r="N16" s="102"/>
      <c r="O16" s="102"/>
      <c r="P16" s="140">
        <f>N16*K16</f>
        <v>0</v>
      </c>
      <c r="Q16" s="140"/>
      <c r="R16" s="56">
        <v>0</v>
      </c>
      <c r="S16" s="84">
        <f t="shared" ref="S16:S24" si="0">P16-R16</f>
        <v>0</v>
      </c>
      <c r="T16" s="84"/>
      <c r="U16" s="82">
        <f>ROUND(S16*0.04,0)</f>
        <v>0</v>
      </c>
      <c r="V16" s="83"/>
      <c r="W16" s="38">
        <f t="shared" ref="W16:W24" si="1">S16+U16</f>
        <v>0</v>
      </c>
    </row>
    <row r="17" spans="1:26" s="4" customFormat="1" ht="21" customHeight="1">
      <c r="A17" s="59"/>
      <c r="B17" s="114"/>
      <c r="C17" s="114"/>
      <c r="D17" s="114"/>
      <c r="E17" s="104"/>
      <c r="F17" s="104"/>
      <c r="G17" s="104"/>
      <c r="H17" s="104"/>
      <c r="I17" s="104"/>
      <c r="J17" s="104"/>
      <c r="K17" s="103"/>
      <c r="L17" s="103"/>
      <c r="M17" s="60"/>
      <c r="N17" s="102"/>
      <c r="O17" s="102"/>
      <c r="P17" s="140">
        <f>N17*K17</f>
        <v>0</v>
      </c>
      <c r="Q17" s="140"/>
      <c r="R17" s="56">
        <v>0</v>
      </c>
      <c r="S17" s="84">
        <f t="shared" si="0"/>
        <v>0</v>
      </c>
      <c r="T17" s="84"/>
      <c r="U17" s="82">
        <f t="shared" ref="U17:U24" si="2">ROUND(S17*0.04,0)</f>
        <v>0</v>
      </c>
      <c r="V17" s="83"/>
      <c r="W17" s="38">
        <f t="shared" si="1"/>
        <v>0</v>
      </c>
    </row>
    <row r="18" spans="1:26" s="4" customFormat="1" ht="21" customHeight="1">
      <c r="A18" s="59"/>
      <c r="B18" s="114"/>
      <c r="C18" s="114"/>
      <c r="D18" s="114"/>
      <c r="E18" s="104"/>
      <c r="F18" s="104"/>
      <c r="G18" s="104"/>
      <c r="H18" s="104"/>
      <c r="I18" s="104"/>
      <c r="J18" s="104"/>
      <c r="K18" s="103"/>
      <c r="L18" s="103"/>
      <c r="M18" s="60"/>
      <c r="N18" s="102"/>
      <c r="O18" s="102"/>
      <c r="P18" s="84">
        <f t="shared" ref="P18:P24" si="3">N18*K18</f>
        <v>0</v>
      </c>
      <c r="Q18" s="84"/>
      <c r="R18" s="56">
        <v>0</v>
      </c>
      <c r="S18" s="84">
        <f t="shared" si="0"/>
        <v>0</v>
      </c>
      <c r="T18" s="84"/>
      <c r="U18" s="82">
        <f t="shared" si="2"/>
        <v>0</v>
      </c>
      <c r="V18" s="83"/>
      <c r="W18" s="38">
        <f t="shared" si="1"/>
        <v>0</v>
      </c>
    </row>
    <row r="19" spans="1:26" s="4" customFormat="1" ht="21" customHeight="1">
      <c r="A19" s="59"/>
      <c r="B19" s="114"/>
      <c r="C19" s="114"/>
      <c r="D19" s="114"/>
      <c r="E19" s="105"/>
      <c r="F19" s="105"/>
      <c r="G19" s="105"/>
      <c r="H19" s="105"/>
      <c r="I19" s="105"/>
      <c r="J19" s="105"/>
      <c r="K19" s="103"/>
      <c r="L19" s="103"/>
      <c r="M19" s="60"/>
      <c r="N19" s="102"/>
      <c r="O19" s="102"/>
      <c r="P19" s="84">
        <f t="shared" si="3"/>
        <v>0</v>
      </c>
      <c r="Q19" s="84"/>
      <c r="R19" s="56">
        <v>0</v>
      </c>
      <c r="S19" s="84">
        <f t="shared" si="0"/>
        <v>0</v>
      </c>
      <c r="T19" s="84"/>
      <c r="U19" s="82">
        <f t="shared" si="2"/>
        <v>0</v>
      </c>
      <c r="V19" s="83"/>
      <c r="W19" s="38">
        <f t="shared" si="1"/>
        <v>0</v>
      </c>
    </row>
    <row r="20" spans="1:26" s="4" customFormat="1" ht="21" customHeight="1">
      <c r="A20" s="59"/>
      <c r="B20" s="114"/>
      <c r="C20" s="114"/>
      <c r="D20" s="114"/>
      <c r="E20" s="105"/>
      <c r="F20" s="105"/>
      <c r="G20" s="105"/>
      <c r="H20" s="105"/>
      <c r="I20" s="105"/>
      <c r="J20" s="105"/>
      <c r="K20" s="103"/>
      <c r="L20" s="103"/>
      <c r="M20" s="60"/>
      <c r="N20" s="102"/>
      <c r="O20" s="102"/>
      <c r="P20" s="84">
        <f t="shared" si="3"/>
        <v>0</v>
      </c>
      <c r="Q20" s="84"/>
      <c r="R20" s="56">
        <v>0</v>
      </c>
      <c r="S20" s="84">
        <f t="shared" si="0"/>
        <v>0</v>
      </c>
      <c r="T20" s="84"/>
      <c r="U20" s="82">
        <f t="shared" si="2"/>
        <v>0</v>
      </c>
      <c r="V20" s="83"/>
      <c r="W20" s="38">
        <f t="shared" si="1"/>
        <v>0</v>
      </c>
    </row>
    <row r="21" spans="1:26" s="4" customFormat="1" ht="21" customHeight="1">
      <c r="A21" s="59"/>
      <c r="B21" s="114"/>
      <c r="C21" s="114"/>
      <c r="D21" s="114"/>
      <c r="E21" s="105"/>
      <c r="F21" s="105"/>
      <c r="G21" s="105"/>
      <c r="H21" s="105"/>
      <c r="I21" s="105"/>
      <c r="J21" s="105"/>
      <c r="K21" s="103"/>
      <c r="L21" s="103"/>
      <c r="M21" s="60"/>
      <c r="N21" s="102"/>
      <c r="O21" s="102"/>
      <c r="P21" s="84">
        <f t="shared" si="3"/>
        <v>0</v>
      </c>
      <c r="Q21" s="84"/>
      <c r="R21" s="56">
        <v>0</v>
      </c>
      <c r="S21" s="84">
        <f t="shared" si="0"/>
        <v>0</v>
      </c>
      <c r="T21" s="84"/>
      <c r="U21" s="82">
        <f t="shared" si="2"/>
        <v>0</v>
      </c>
      <c r="V21" s="83"/>
      <c r="W21" s="38">
        <f t="shared" si="1"/>
        <v>0</v>
      </c>
    </row>
    <row r="22" spans="1:26" s="4" customFormat="1" ht="21" customHeight="1">
      <c r="A22" s="59"/>
      <c r="B22" s="114"/>
      <c r="C22" s="114"/>
      <c r="D22" s="114"/>
      <c r="E22" s="105"/>
      <c r="F22" s="105"/>
      <c r="G22" s="105"/>
      <c r="H22" s="105"/>
      <c r="I22" s="105"/>
      <c r="J22" s="105"/>
      <c r="K22" s="103"/>
      <c r="L22" s="103"/>
      <c r="M22" s="60"/>
      <c r="N22" s="102"/>
      <c r="O22" s="102"/>
      <c r="P22" s="84">
        <f t="shared" si="3"/>
        <v>0</v>
      </c>
      <c r="Q22" s="84"/>
      <c r="R22" s="56">
        <v>0</v>
      </c>
      <c r="S22" s="84">
        <f t="shared" si="0"/>
        <v>0</v>
      </c>
      <c r="T22" s="84"/>
      <c r="U22" s="82">
        <f t="shared" si="2"/>
        <v>0</v>
      </c>
      <c r="V22" s="83"/>
      <c r="W22" s="38">
        <f t="shared" si="1"/>
        <v>0</v>
      </c>
    </row>
    <row r="23" spans="1:26" s="4" customFormat="1" ht="21" customHeight="1">
      <c r="A23" s="59"/>
      <c r="B23" s="114"/>
      <c r="C23" s="114"/>
      <c r="D23" s="114"/>
      <c r="E23" s="105"/>
      <c r="F23" s="105"/>
      <c r="G23" s="105"/>
      <c r="H23" s="105"/>
      <c r="I23" s="105"/>
      <c r="J23" s="105"/>
      <c r="K23" s="103"/>
      <c r="L23" s="103"/>
      <c r="M23" s="60"/>
      <c r="N23" s="102"/>
      <c r="O23" s="102"/>
      <c r="P23" s="84">
        <f t="shared" si="3"/>
        <v>0</v>
      </c>
      <c r="Q23" s="84"/>
      <c r="R23" s="56">
        <v>0</v>
      </c>
      <c r="S23" s="84">
        <f t="shared" si="0"/>
        <v>0</v>
      </c>
      <c r="T23" s="84"/>
      <c r="U23" s="82">
        <f t="shared" si="2"/>
        <v>0</v>
      </c>
      <c r="V23" s="83"/>
      <c r="W23" s="38">
        <f t="shared" si="1"/>
        <v>0</v>
      </c>
      <c r="Z23" s="5"/>
    </row>
    <row r="24" spans="1:26" s="4" customFormat="1" ht="21" customHeight="1" thickBot="1">
      <c r="A24" s="61"/>
      <c r="B24" s="80"/>
      <c r="C24" s="80"/>
      <c r="D24" s="80"/>
      <c r="E24" s="144"/>
      <c r="F24" s="144"/>
      <c r="G24" s="144"/>
      <c r="H24" s="144"/>
      <c r="I24" s="144"/>
      <c r="J24" s="144"/>
      <c r="K24" s="81"/>
      <c r="L24" s="81"/>
      <c r="M24" s="62"/>
      <c r="N24" s="101"/>
      <c r="O24" s="101"/>
      <c r="P24" s="79">
        <f t="shared" si="3"/>
        <v>0</v>
      </c>
      <c r="Q24" s="79"/>
      <c r="R24" s="63">
        <v>0</v>
      </c>
      <c r="S24" s="79">
        <f t="shared" si="0"/>
        <v>0</v>
      </c>
      <c r="T24" s="79"/>
      <c r="U24" s="82">
        <f t="shared" si="2"/>
        <v>0</v>
      </c>
      <c r="V24" s="83"/>
      <c r="W24" s="39">
        <f t="shared" si="1"/>
        <v>0</v>
      </c>
      <c r="Z24" s="5"/>
    </row>
    <row r="25" spans="1:26" s="1" customFormat="1" ht="21" customHeight="1" thickBot="1">
      <c r="A25" s="74" t="s">
        <v>41</v>
      </c>
      <c r="B25" s="75"/>
      <c r="C25" s="75"/>
      <c r="D25" s="75"/>
      <c r="E25" s="76" t="e">
        <f ca="1">[1]!horofi(W25)&amp;" ریال "</f>
        <v>#NAME?</v>
      </c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94">
        <f>SUM(P15:Q24)</f>
        <v>0</v>
      </c>
      <c r="Q25" s="93"/>
      <c r="R25" s="46">
        <f>SUM(R15:R24)</f>
        <v>0</v>
      </c>
      <c r="S25" s="93">
        <f>SUM(S15:T24)</f>
        <v>0</v>
      </c>
      <c r="T25" s="93"/>
      <c r="U25" s="91">
        <f>SUM(U15:V24)</f>
        <v>0</v>
      </c>
      <c r="V25" s="92"/>
      <c r="W25" s="40">
        <f>SUM(W15:W24)</f>
        <v>0</v>
      </c>
      <c r="Z25" s="2"/>
    </row>
    <row r="26" spans="1:26" s="1" customFormat="1" ht="4.5" customHeight="1" thickBot="1">
      <c r="Z26" s="2"/>
    </row>
    <row r="27" spans="1:26" s="1" customFormat="1" ht="19.5" customHeight="1">
      <c r="A27" s="95" t="s">
        <v>482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7"/>
      <c r="Z27" s="2"/>
    </row>
    <row r="28" spans="1:26" s="1" customFormat="1" ht="21" customHeight="1" thickBot="1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100"/>
    </row>
    <row r="29" spans="1:26" s="1" customFormat="1" ht="2.25" customHeight="1" thickBot="1"/>
    <row r="30" spans="1:26" s="1" customFormat="1" ht="15.75" customHeight="1">
      <c r="A30" s="71" t="s">
        <v>128</v>
      </c>
      <c r="B30" s="65"/>
      <c r="C30" s="65"/>
      <c r="D30" s="65"/>
      <c r="E30" s="66"/>
      <c r="F30" s="71" t="s">
        <v>129</v>
      </c>
      <c r="G30" s="65"/>
      <c r="H30" s="65"/>
      <c r="I30" s="65"/>
      <c r="J30" s="65"/>
      <c r="K30" s="66"/>
      <c r="L30" s="65" t="s">
        <v>133</v>
      </c>
      <c r="M30" s="65"/>
      <c r="N30" s="65"/>
      <c r="O30" s="65"/>
      <c r="P30" s="66"/>
      <c r="Q30" s="71" t="s">
        <v>132</v>
      </c>
      <c r="R30" s="65"/>
      <c r="S30" s="65"/>
      <c r="T30" s="66"/>
      <c r="U30" s="65" t="s">
        <v>11</v>
      </c>
      <c r="V30" s="65"/>
      <c r="W30" s="66"/>
    </row>
    <row r="31" spans="1:26" s="1" customFormat="1" ht="15.75" customHeight="1">
      <c r="A31" s="72"/>
      <c r="B31" s="67"/>
      <c r="C31" s="67"/>
      <c r="D31" s="67"/>
      <c r="E31" s="68"/>
      <c r="F31" s="72"/>
      <c r="G31" s="67"/>
      <c r="H31" s="67"/>
      <c r="I31" s="67"/>
      <c r="J31" s="67"/>
      <c r="K31" s="68"/>
      <c r="L31" s="67"/>
      <c r="M31" s="67"/>
      <c r="N31" s="67"/>
      <c r="O31" s="67"/>
      <c r="P31" s="68"/>
      <c r="Q31" s="72"/>
      <c r="R31" s="67"/>
      <c r="S31" s="67"/>
      <c r="T31" s="68"/>
      <c r="U31" s="67"/>
      <c r="V31" s="67"/>
      <c r="W31" s="68"/>
    </row>
    <row r="32" spans="1:26" s="1" customFormat="1" ht="9.75" customHeight="1">
      <c r="A32" s="72"/>
      <c r="B32" s="67"/>
      <c r="C32" s="67"/>
      <c r="D32" s="67"/>
      <c r="E32" s="68"/>
      <c r="F32" s="72"/>
      <c r="G32" s="67"/>
      <c r="H32" s="67"/>
      <c r="I32" s="67"/>
      <c r="J32" s="67"/>
      <c r="K32" s="68"/>
      <c r="L32" s="67"/>
      <c r="M32" s="67"/>
      <c r="N32" s="67"/>
      <c r="O32" s="67"/>
      <c r="P32" s="68"/>
      <c r="Q32" s="72"/>
      <c r="R32" s="67"/>
      <c r="S32" s="67"/>
      <c r="T32" s="68"/>
      <c r="U32" s="67"/>
      <c r="V32" s="67"/>
      <c r="W32" s="68"/>
    </row>
    <row r="33" spans="1:26" s="1" customFormat="1" ht="9.75" customHeight="1" thickBot="1">
      <c r="A33" s="73"/>
      <c r="B33" s="69"/>
      <c r="C33" s="69"/>
      <c r="D33" s="69"/>
      <c r="E33" s="70"/>
      <c r="F33" s="73"/>
      <c r="G33" s="69"/>
      <c r="H33" s="69"/>
      <c r="I33" s="69"/>
      <c r="J33" s="69"/>
      <c r="K33" s="70"/>
      <c r="L33" s="69"/>
      <c r="M33" s="69"/>
      <c r="N33" s="69"/>
      <c r="O33" s="69"/>
      <c r="P33" s="70"/>
      <c r="Q33" s="73"/>
      <c r="R33" s="69"/>
      <c r="S33" s="69"/>
      <c r="T33" s="70"/>
      <c r="U33" s="69"/>
      <c r="V33" s="69"/>
      <c r="W33" s="70"/>
    </row>
    <row r="34" spans="1:26" ht="12" customHeight="1" thickBot="1">
      <c r="Z34" s="10"/>
    </row>
    <row r="35" spans="1:26" ht="16.5" thickBot="1">
      <c r="A35" s="85" t="s">
        <v>606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88" t="s">
        <v>607</v>
      </c>
      <c r="P35" s="89"/>
      <c r="Q35" s="89"/>
      <c r="R35" s="89"/>
      <c r="S35" s="89"/>
      <c r="T35" s="89"/>
      <c r="U35" s="89"/>
      <c r="V35" s="89"/>
      <c r="W35" s="90"/>
      <c r="X35" s="64"/>
      <c r="Z35" s="10"/>
    </row>
    <row r="36" spans="1:26">
      <c r="Z36" s="10"/>
    </row>
    <row r="45" spans="1:26" hidden="1"/>
    <row r="46" spans="1:26" hidden="1"/>
    <row r="47" spans="1:26" hidden="1"/>
  </sheetData>
  <mergeCells count="123">
    <mergeCell ref="U17:V17"/>
    <mergeCell ref="U18:V18"/>
    <mergeCell ref="S20:T20"/>
    <mergeCell ref="K21:L21"/>
    <mergeCell ref="K23:L23"/>
    <mergeCell ref="N18:O18"/>
    <mergeCell ref="N17:O17"/>
    <mergeCell ref="V3:V4"/>
    <mergeCell ref="W3:W4"/>
    <mergeCell ref="S8:V8"/>
    <mergeCell ref="S13:T13"/>
    <mergeCell ref="S14:T14"/>
    <mergeCell ref="T9:U9"/>
    <mergeCell ref="U16:V16"/>
    <mergeCell ref="U13:V13"/>
    <mergeCell ref="U14:V14"/>
    <mergeCell ref="U15:V15"/>
    <mergeCell ref="Q5:R5"/>
    <mergeCell ref="A1:T3"/>
    <mergeCell ref="A9:B9"/>
    <mergeCell ref="C9:E9"/>
    <mergeCell ref="G9:O9"/>
    <mergeCell ref="Q9:R9"/>
    <mergeCell ref="P8:Q8"/>
    <mergeCell ref="K8:L8"/>
    <mergeCell ref="N8:O8"/>
    <mergeCell ref="Q6:R6"/>
    <mergeCell ref="S22:T22"/>
    <mergeCell ref="N19:O19"/>
    <mergeCell ref="P14:Q14"/>
    <mergeCell ref="P15:Q15"/>
    <mergeCell ref="P16:Q16"/>
    <mergeCell ref="K17:L17"/>
    <mergeCell ref="P17:Q17"/>
    <mergeCell ref="S16:T16"/>
    <mergeCell ref="M13:M14"/>
    <mergeCell ref="N13:O13"/>
    <mergeCell ref="S15:T15"/>
    <mergeCell ref="S11:U11"/>
    <mergeCell ref="P18:Q18"/>
    <mergeCell ref="K15:L15"/>
    <mergeCell ref="K16:L16"/>
    <mergeCell ref="N14:O14"/>
    <mergeCell ref="K13:L14"/>
    <mergeCell ref="U19:V19"/>
    <mergeCell ref="S21:T21"/>
    <mergeCell ref="U21:V21"/>
    <mergeCell ref="S17:T17"/>
    <mergeCell ref="S18:T18"/>
    <mergeCell ref="S19:T19"/>
    <mergeCell ref="C5:H5"/>
    <mergeCell ref="I5:M5"/>
    <mergeCell ref="A8:B8"/>
    <mergeCell ref="C8:J8"/>
    <mergeCell ref="E20:J20"/>
    <mergeCell ref="B16:D16"/>
    <mergeCell ref="D11:F11"/>
    <mergeCell ref="B18:D18"/>
    <mergeCell ref="E17:J17"/>
    <mergeCell ref="B17:D17"/>
    <mergeCell ref="A5:B5"/>
    <mergeCell ref="A11:C11"/>
    <mergeCell ref="A13:A14"/>
    <mergeCell ref="A6:B6"/>
    <mergeCell ref="C6:E6"/>
    <mergeCell ref="E15:J15"/>
    <mergeCell ref="G6:O6"/>
    <mergeCell ref="O5:P5"/>
    <mergeCell ref="H11:K11"/>
    <mergeCell ref="E21:J21"/>
    <mergeCell ref="B23:D23"/>
    <mergeCell ref="E23:J23"/>
    <mergeCell ref="B19:D19"/>
    <mergeCell ref="B20:D20"/>
    <mergeCell ref="B21:D21"/>
    <mergeCell ref="B22:D22"/>
    <mergeCell ref="E22:J22"/>
    <mergeCell ref="E16:J16"/>
    <mergeCell ref="K18:L18"/>
    <mergeCell ref="K19:L19"/>
    <mergeCell ref="K20:L20"/>
    <mergeCell ref="K22:L22"/>
    <mergeCell ref="P23:Q23"/>
    <mergeCell ref="E18:J18"/>
    <mergeCell ref="E19:J19"/>
    <mergeCell ref="E13:J14"/>
    <mergeCell ref="B13:D14"/>
    <mergeCell ref="B15:D15"/>
    <mergeCell ref="N15:O15"/>
    <mergeCell ref="N16:O16"/>
    <mergeCell ref="P13:Q13"/>
    <mergeCell ref="U23:V23"/>
    <mergeCell ref="U24:V24"/>
    <mergeCell ref="P19:Q19"/>
    <mergeCell ref="A35:N35"/>
    <mergeCell ref="O35:W35"/>
    <mergeCell ref="U25:V25"/>
    <mergeCell ref="S25:T25"/>
    <mergeCell ref="P25:Q25"/>
    <mergeCell ref="P20:Q20"/>
    <mergeCell ref="A27:W28"/>
    <mergeCell ref="P24:Q24"/>
    <mergeCell ref="U20:V20"/>
    <mergeCell ref="N24:O24"/>
    <mergeCell ref="N21:O21"/>
    <mergeCell ref="N22:O22"/>
    <mergeCell ref="N23:O23"/>
    <mergeCell ref="P21:Q21"/>
    <mergeCell ref="P22:Q22"/>
    <mergeCell ref="S23:T23"/>
    <mergeCell ref="U22:V22"/>
    <mergeCell ref="N20:O20"/>
    <mergeCell ref="E24:J24"/>
    <mergeCell ref="L30:P33"/>
    <mergeCell ref="U30:W33"/>
    <mergeCell ref="Q30:T33"/>
    <mergeCell ref="A25:D25"/>
    <mergeCell ref="E25:O25"/>
    <mergeCell ref="S24:T24"/>
    <mergeCell ref="B24:D24"/>
    <mergeCell ref="K24:L24"/>
    <mergeCell ref="A30:E33"/>
    <mergeCell ref="F30:K33"/>
  </mergeCells>
  <phoneticPr fontId="0" type="noConversion"/>
  <printOptions horizontalCentered="1" verticalCentered="1"/>
  <pageMargins left="0" right="0" top="0" bottom="0" header="0" footer="0"/>
  <pageSetup paperSize="9" scale="97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rightToLeft="1" zoomScaleNormal="100" workbookViewId="0">
      <selection activeCell="F130" sqref="F130"/>
    </sheetView>
  </sheetViews>
  <sheetFormatPr defaultRowHeight="21.75"/>
  <cols>
    <col min="1" max="1" width="8.5703125" style="42" bestFit="1" customWidth="1"/>
    <col min="2" max="2" width="44.140625" style="42" bestFit="1" customWidth="1"/>
    <col min="3" max="3" width="8" style="42" bestFit="1" customWidth="1"/>
    <col min="4" max="4" width="29.85546875" style="43" customWidth="1"/>
    <col min="5" max="5" width="18.42578125" style="44" bestFit="1" customWidth="1"/>
    <col min="6" max="6" width="18.5703125" style="42" bestFit="1" customWidth="1"/>
    <col min="7" max="7" width="14.85546875" style="42" bestFit="1" customWidth="1"/>
    <col min="8" max="8" width="19.140625" style="42" bestFit="1" customWidth="1"/>
    <col min="9" max="9" width="22" style="42" customWidth="1"/>
    <col min="10" max="16384" width="9.140625" style="45"/>
  </cols>
  <sheetData>
    <row r="1" spans="1:9" s="31" customFormat="1">
      <c r="A1" s="28" t="s">
        <v>42</v>
      </c>
      <c r="B1" s="28" t="s">
        <v>43</v>
      </c>
      <c r="C1" s="28" t="s">
        <v>118</v>
      </c>
      <c r="D1" s="29" t="s">
        <v>44</v>
      </c>
      <c r="E1" s="30" t="s">
        <v>45</v>
      </c>
      <c r="F1" s="28" t="s">
        <v>46</v>
      </c>
      <c r="G1" s="28" t="s">
        <v>47</v>
      </c>
      <c r="H1" s="28" t="s">
        <v>116</v>
      </c>
      <c r="I1" s="28" t="s">
        <v>117</v>
      </c>
    </row>
    <row r="2" spans="1:9" s="31" customFormat="1">
      <c r="A2" s="28">
        <v>100</v>
      </c>
      <c r="B2" s="28" t="s">
        <v>48</v>
      </c>
      <c r="C2" s="28" t="s">
        <v>119</v>
      </c>
      <c r="D2" s="29" t="s">
        <v>49</v>
      </c>
      <c r="E2" s="30" t="s">
        <v>50</v>
      </c>
      <c r="F2" s="28">
        <v>22914152</v>
      </c>
      <c r="G2" s="28" t="s">
        <v>51</v>
      </c>
      <c r="H2" s="28"/>
      <c r="I2" s="41"/>
    </row>
    <row r="3" spans="1:9" s="31" customFormat="1">
      <c r="A3" s="28">
        <v>101</v>
      </c>
      <c r="B3" s="28" t="s">
        <v>52</v>
      </c>
      <c r="C3" s="28" t="s">
        <v>119</v>
      </c>
      <c r="D3" s="29" t="s">
        <v>53</v>
      </c>
      <c r="E3" s="30" t="s">
        <v>54</v>
      </c>
      <c r="F3" s="28">
        <v>2264197</v>
      </c>
      <c r="G3" s="28"/>
      <c r="H3" s="28"/>
      <c r="I3" s="41"/>
    </row>
    <row r="4" spans="1:9" s="31" customFormat="1">
      <c r="A4" s="28">
        <v>102</v>
      </c>
      <c r="B4" s="28" t="s">
        <v>55</v>
      </c>
      <c r="C4" s="28" t="s">
        <v>119</v>
      </c>
      <c r="D4" s="29" t="s">
        <v>56</v>
      </c>
      <c r="E4" s="30" t="s">
        <v>57</v>
      </c>
      <c r="F4" s="28"/>
      <c r="G4" s="28"/>
      <c r="H4" s="28"/>
      <c r="I4" s="41"/>
    </row>
    <row r="5" spans="1:9" s="31" customFormat="1">
      <c r="A5" s="28">
        <v>103</v>
      </c>
      <c r="B5" s="28" t="s">
        <v>58</v>
      </c>
      <c r="C5" s="28" t="s">
        <v>119</v>
      </c>
      <c r="D5" s="29" t="s">
        <v>59</v>
      </c>
      <c r="E5" s="30" t="s">
        <v>57</v>
      </c>
      <c r="F5" s="28"/>
      <c r="G5" s="28"/>
      <c r="H5" s="28"/>
      <c r="I5" s="41"/>
    </row>
    <row r="6" spans="1:9" s="31" customFormat="1">
      <c r="A6" s="28">
        <v>104</v>
      </c>
      <c r="B6" s="28" t="s">
        <v>60</v>
      </c>
      <c r="C6" s="28" t="s">
        <v>119</v>
      </c>
      <c r="D6" s="29" t="s">
        <v>61</v>
      </c>
      <c r="E6" s="30" t="s">
        <v>62</v>
      </c>
      <c r="F6" s="28"/>
      <c r="G6" s="28"/>
      <c r="H6" s="28"/>
      <c r="I6" s="41"/>
    </row>
    <row r="7" spans="1:9" s="31" customFormat="1">
      <c r="A7" s="28">
        <v>105</v>
      </c>
      <c r="B7" s="28" t="s">
        <v>63</v>
      </c>
      <c r="C7" s="28" t="s">
        <v>119</v>
      </c>
      <c r="D7" s="29" t="s">
        <v>64</v>
      </c>
      <c r="E7" s="30" t="s">
        <v>65</v>
      </c>
      <c r="F7" s="28">
        <v>88822939</v>
      </c>
      <c r="G7" s="28"/>
      <c r="H7" s="28"/>
      <c r="I7" s="41"/>
    </row>
    <row r="8" spans="1:9" s="31" customFormat="1">
      <c r="A8" s="28">
        <v>106</v>
      </c>
      <c r="B8" s="28" t="s">
        <v>66</v>
      </c>
      <c r="C8" s="28" t="s">
        <v>119</v>
      </c>
      <c r="D8" s="29" t="s">
        <v>67</v>
      </c>
      <c r="E8" s="30" t="s">
        <v>68</v>
      </c>
      <c r="F8" s="28"/>
      <c r="G8" s="28"/>
      <c r="H8" s="28"/>
      <c r="I8" s="41"/>
    </row>
    <row r="9" spans="1:9" s="31" customFormat="1">
      <c r="A9" s="28">
        <v>107</v>
      </c>
      <c r="B9" s="28" t="s">
        <v>138</v>
      </c>
      <c r="C9" s="28" t="s">
        <v>119</v>
      </c>
      <c r="D9" s="29" t="s">
        <v>49</v>
      </c>
      <c r="E9" s="30" t="s">
        <v>139</v>
      </c>
      <c r="F9" s="28">
        <v>22922156</v>
      </c>
      <c r="G9" s="28">
        <v>1547835311</v>
      </c>
      <c r="H9" s="28">
        <v>276174</v>
      </c>
      <c r="I9" s="41" t="s">
        <v>140</v>
      </c>
    </row>
    <row r="10" spans="1:9" s="31" customFormat="1">
      <c r="A10" s="28">
        <v>111</v>
      </c>
      <c r="B10" s="28" t="s">
        <v>69</v>
      </c>
      <c r="C10" s="28" t="s">
        <v>119</v>
      </c>
      <c r="D10" s="29" t="s">
        <v>49</v>
      </c>
      <c r="E10" s="30" t="s">
        <v>70</v>
      </c>
      <c r="F10" s="28">
        <v>22914162</v>
      </c>
      <c r="G10" s="28" t="s">
        <v>71</v>
      </c>
      <c r="H10" s="28">
        <v>276172</v>
      </c>
      <c r="I10" s="41" t="s">
        <v>143</v>
      </c>
    </row>
    <row r="11" spans="1:9" s="31" customFormat="1">
      <c r="A11" s="28">
        <v>112</v>
      </c>
      <c r="B11" s="28" t="s">
        <v>72</v>
      </c>
      <c r="C11" s="28" t="s">
        <v>119</v>
      </c>
      <c r="D11" s="29" t="s">
        <v>73</v>
      </c>
      <c r="E11" s="30" t="s">
        <v>74</v>
      </c>
      <c r="F11" s="28">
        <v>22077644</v>
      </c>
      <c r="G11" s="28">
        <v>1998738195</v>
      </c>
      <c r="H11" s="28">
        <v>170674</v>
      </c>
      <c r="I11" s="41" t="s">
        <v>371</v>
      </c>
    </row>
    <row r="12" spans="1:9" s="31" customFormat="1">
      <c r="A12" s="28">
        <v>113</v>
      </c>
      <c r="B12" s="28" t="s">
        <v>75</v>
      </c>
      <c r="C12" s="28" t="s">
        <v>119</v>
      </c>
      <c r="D12" s="29" t="s">
        <v>76</v>
      </c>
      <c r="E12" s="30" t="s">
        <v>77</v>
      </c>
      <c r="F12" s="28"/>
      <c r="G12" s="28"/>
      <c r="H12" s="28"/>
      <c r="I12" s="41"/>
    </row>
    <row r="13" spans="1:9" s="31" customFormat="1">
      <c r="A13" s="28">
        <v>114</v>
      </c>
      <c r="B13" s="28" t="s">
        <v>78</v>
      </c>
      <c r="C13" s="28" t="s">
        <v>119</v>
      </c>
      <c r="D13" s="29" t="s">
        <v>49</v>
      </c>
      <c r="E13" s="30" t="s">
        <v>70</v>
      </c>
      <c r="F13" s="28">
        <v>22913588</v>
      </c>
      <c r="G13" s="28" t="s">
        <v>79</v>
      </c>
      <c r="H13" s="28">
        <v>327886</v>
      </c>
      <c r="I13" s="41" t="s">
        <v>135</v>
      </c>
    </row>
    <row r="14" spans="1:9" s="31" customFormat="1">
      <c r="A14" s="28">
        <v>115</v>
      </c>
      <c r="B14" s="28" t="s">
        <v>80</v>
      </c>
      <c r="C14" s="28" t="s">
        <v>119</v>
      </c>
      <c r="D14" s="29" t="s">
        <v>81</v>
      </c>
      <c r="E14" s="30" t="s">
        <v>82</v>
      </c>
      <c r="F14" s="28">
        <v>22913587</v>
      </c>
      <c r="G14" s="28"/>
      <c r="H14" s="28"/>
      <c r="I14" s="41"/>
    </row>
    <row r="15" spans="1:9" s="31" customFormat="1">
      <c r="A15" s="28">
        <v>116</v>
      </c>
      <c r="B15" s="28" t="s">
        <v>83</v>
      </c>
      <c r="C15" s="28" t="s">
        <v>119</v>
      </c>
      <c r="D15" s="29" t="s">
        <v>84</v>
      </c>
      <c r="E15" s="30" t="s">
        <v>85</v>
      </c>
      <c r="F15" s="28">
        <v>55633128</v>
      </c>
      <c r="G15" s="28"/>
      <c r="H15" s="28"/>
      <c r="I15" s="41"/>
    </row>
    <row r="16" spans="1:9" s="31" customFormat="1">
      <c r="A16" s="28">
        <v>117</v>
      </c>
      <c r="B16" s="28" t="s">
        <v>86</v>
      </c>
      <c r="C16" s="28" t="s">
        <v>119</v>
      </c>
      <c r="D16" s="29" t="s">
        <v>87</v>
      </c>
      <c r="E16" s="30" t="s">
        <v>88</v>
      </c>
      <c r="F16" s="28"/>
      <c r="G16" s="28"/>
      <c r="H16" s="28"/>
      <c r="I16" s="41"/>
    </row>
    <row r="17" spans="1:9" s="31" customFormat="1">
      <c r="A17" s="28">
        <v>118</v>
      </c>
      <c r="B17" s="28" t="s">
        <v>89</v>
      </c>
      <c r="C17" s="28" t="s">
        <v>119</v>
      </c>
      <c r="D17" s="29" t="s">
        <v>90</v>
      </c>
      <c r="E17" s="30" t="s">
        <v>91</v>
      </c>
      <c r="F17" s="28"/>
      <c r="G17" s="28"/>
      <c r="H17" s="28"/>
      <c r="I17" s="41"/>
    </row>
    <row r="18" spans="1:9" s="31" customFormat="1">
      <c r="A18" s="28">
        <v>119</v>
      </c>
      <c r="B18" s="28" t="s">
        <v>92</v>
      </c>
      <c r="C18" s="28" t="s">
        <v>119</v>
      </c>
      <c r="D18" s="29" t="s">
        <v>93</v>
      </c>
      <c r="E18" s="30" t="s">
        <v>94</v>
      </c>
      <c r="F18" s="28"/>
      <c r="G18" s="28"/>
      <c r="H18" s="28"/>
      <c r="I18" s="41"/>
    </row>
    <row r="19" spans="1:9" s="31" customFormat="1">
      <c r="A19" s="28">
        <v>120</v>
      </c>
      <c r="B19" s="28" t="s">
        <v>39</v>
      </c>
      <c r="C19" s="28" t="s">
        <v>120</v>
      </c>
      <c r="D19" s="29" t="s">
        <v>95</v>
      </c>
      <c r="E19" s="30" t="s">
        <v>96</v>
      </c>
      <c r="F19" s="28">
        <v>7229586</v>
      </c>
      <c r="G19" s="28">
        <v>4163896318</v>
      </c>
      <c r="H19" s="28">
        <v>12930</v>
      </c>
      <c r="I19" s="41" t="s">
        <v>152</v>
      </c>
    </row>
    <row r="20" spans="1:9" s="31" customFormat="1">
      <c r="A20" s="28">
        <v>125</v>
      </c>
      <c r="B20" s="28" t="s">
        <v>97</v>
      </c>
      <c r="C20" s="28" t="s">
        <v>119</v>
      </c>
      <c r="D20" s="29" t="s">
        <v>98</v>
      </c>
      <c r="E20" s="30" t="s">
        <v>99</v>
      </c>
      <c r="F20" s="28">
        <v>22881384</v>
      </c>
      <c r="G20" s="28"/>
      <c r="H20" s="28"/>
      <c r="I20" s="41" t="s">
        <v>317</v>
      </c>
    </row>
    <row r="21" spans="1:9" s="31" customFormat="1">
      <c r="A21" s="28">
        <v>130</v>
      </c>
      <c r="B21" s="28" t="s">
        <v>100</v>
      </c>
      <c r="C21" s="28" t="s">
        <v>125</v>
      </c>
      <c r="D21" s="29" t="s">
        <v>473</v>
      </c>
      <c r="E21" s="30" t="s">
        <v>428</v>
      </c>
      <c r="F21" s="28" t="s">
        <v>429</v>
      </c>
      <c r="G21" s="28">
        <v>5157986743</v>
      </c>
      <c r="H21" s="28">
        <v>19295</v>
      </c>
      <c r="I21" s="41" t="s">
        <v>151</v>
      </c>
    </row>
    <row r="22" spans="1:9" s="31" customFormat="1">
      <c r="A22" s="28">
        <v>140</v>
      </c>
      <c r="B22" s="28" t="s">
        <v>148</v>
      </c>
      <c r="C22" s="28" t="s">
        <v>126</v>
      </c>
      <c r="D22" s="29" t="s">
        <v>149</v>
      </c>
      <c r="E22" s="30" t="s">
        <v>101</v>
      </c>
      <c r="F22" s="28">
        <v>7248890</v>
      </c>
      <c r="G22" s="28">
        <v>6718813883</v>
      </c>
      <c r="H22" s="28">
        <v>11826</v>
      </c>
      <c r="I22" s="41" t="s">
        <v>150</v>
      </c>
    </row>
    <row r="23" spans="1:9" s="31" customFormat="1">
      <c r="A23" s="28">
        <v>160</v>
      </c>
      <c r="B23" s="28" t="s">
        <v>102</v>
      </c>
      <c r="C23" s="28" t="s">
        <v>127</v>
      </c>
      <c r="D23" s="29" t="s">
        <v>103</v>
      </c>
      <c r="E23" s="30" t="s">
        <v>144</v>
      </c>
      <c r="F23" s="28">
        <v>6249506</v>
      </c>
      <c r="G23" s="28">
        <v>8173998591</v>
      </c>
      <c r="H23" s="28">
        <v>27491</v>
      </c>
      <c r="I23" s="41" t="s">
        <v>147</v>
      </c>
    </row>
    <row r="24" spans="1:9" s="31" customFormat="1">
      <c r="A24" s="28">
        <v>170</v>
      </c>
      <c r="B24" s="28" t="s">
        <v>37</v>
      </c>
      <c r="C24" s="28" t="s">
        <v>119</v>
      </c>
      <c r="D24" s="29" t="s">
        <v>136</v>
      </c>
      <c r="E24" s="30" t="s">
        <v>104</v>
      </c>
      <c r="F24" s="28">
        <v>88732198</v>
      </c>
      <c r="G24" s="28">
        <v>1587634811</v>
      </c>
      <c r="H24" s="28">
        <v>300746</v>
      </c>
      <c r="I24" s="41" t="s">
        <v>137</v>
      </c>
    </row>
    <row r="25" spans="1:9" s="31" customFormat="1">
      <c r="A25" s="28">
        <v>180</v>
      </c>
      <c r="B25" s="28" t="s">
        <v>105</v>
      </c>
      <c r="C25" s="28" t="s">
        <v>124</v>
      </c>
      <c r="D25" s="29" t="s">
        <v>544</v>
      </c>
      <c r="E25" s="30" t="s">
        <v>546</v>
      </c>
      <c r="F25" s="28">
        <v>8466855</v>
      </c>
      <c r="G25" s="28" t="s">
        <v>545</v>
      </c>
      <c r="H25" s="28">
        <v>26715</v>
      </c>
      <c r="I25" s="41" t="s">
        <v>141</v>
      </c>
    </row>
    <row r="26" spans="1:9" s="31" customFormat="1">
      <c r="A26" s="28">
        <v>190</v>
      </c>
      <c r="B26" s="28" t="s">
        <v>106</v>
      </c>
      <c r="C26" s="28" t="s">
        <v>123</v>
      </c>
      <c r="D26" s="29" t="s">
        <v>107</v>
      </c>
      <c r="E26" s="30" t="s">
        <v>145</v>
      </c>
      <c r="F26" s="28">
        <v>2264197</v>
      </c>
      <c r="G26" s="28">
        <v>4814837749</v>
      </c>
      <c r="H26" s="28">
        <v>6725</v>
      </c>
      <c r="I26" s="41" t="s">
        <v>146</v>
      </c>
    </row>
    <row r="27" spans="1:9" s="31" customFormat="1">
      <c r="A27" s="28">
        <v>210</v>
      </c>
      <c r="B27" s="28" t="s">
        <v>38</v>
      </c>
      <c r="C27" s="28" t="s">
        <v>122</v>
      </c>
      <c r="D27" s="29" t="s">
        <v>108</v>
      </c>
      <c r="E27" s="30" t="s">
        <v>153</v>
      </c>
      <c r="F27" s="28">
        <v>3664008</v>
      </c>
      <c r="G27" s="28">
        <v>3818787414</v>
      </c>
      <c r="H27" s="28">
        <v>8057</v>
      </c>
      <c r="I27" s="41" t="s">
        <v>143</v>
      </c>
    </row>
    <row r="28" spans="1:9" s="31" customFormat="1">
      <c r="A28" s="28">
        <v>260</v>
      </c>
      <c r="B28" s="28" t="s">
        <v>109</v>
      </c>
      <c r="C28" s="28" t="s">
        <v>119</v>
      </c>
      <c r="D28" s="29" t="s">
        <v>155</v>
      </c>
      <c r="E28" s="30" t="s">
        <v>110</v>
      </c>
      <c r="F28" s="28">
        <v>76276000</v>
      </c>
      <c r="G28" s="32">
        <v>165836941</v>
      </c>
      <c r="H28" s="28">
        <v>268933</v>
      </c>
      <c r="I28" s="41" t="s">
        <v>156</v>
      </c>
    </row>
    <row r="29" spans="1:9" s="31" customFormat="1">
      <c r="A29" s="28">
        <v>280</v>
      </c>
      <c r="B29" s="28" t="s">
        <v>111</v>
      </c>
      <c r="C29" s="28" t="s">
        <v>119</v>
      </c>
      <c r="D29" s="29" t="s">
        <v>112</v>
      </c>
      <c r="E29" s="30" t="s">
        <v>113</v>
      </c>
      <c r="F29" s="28">
        <v>88661168</v>
      </c>
      <c r="G29" s="32">
        <v>1517937711</v>
      </c>
      <c r="H29" s="28">
        <v>269170</v>
      </c>
      <c r="I29" s="41" t="s">
        <v>142</v>
      </c>
    </row>
    <row r="30" spans="1:9" s="31" customFormat="1">
      <c r="A30" s="28">
        <v>320</v>
      </c>
      <c r="B30" s="28" t="s">
        <v>114</v>
      </c>
      <c r="C30" s="28" t="s">
        <v>121</v>
      </c>
      <c r="D30" s="29" t="s">
        <v>49</v>
      </c>
      <c r="E30" s="30" t="s">
        <v>115</v>
      </c>
      <c r="F30" s="28">
        <v>22922141</v>
      </c>
      <c r="G30" s="32">
        <v>1547835311</v>
      </c>
      <c r="H30" s="28">
        <v>313373</v>
      </c>
      <c r="I30" s="41" t="s">
        <v>154</v>
      </c>
    </row>
    <row r="31" spans="1:9">
      <c r="A31" s="42">
        <v>321</v>
      </c>
      <c r="B31" s="28" t="s">
        <v>301</v>
      </c>
      <c r="C31" s="28" t="s">
        <v>207</v>
      </c>
      <c r="D31" s="29" t="s">
        <v>302</v>
      </c>
      <c r="E31" s="30" t="s">
        <v>303</v>
      </c>
      <c r="F31" s="30" t="s">
        <v>303</v>
      </c>
      <c r="G31" s="28"/>
      <c r="H31" s="28">
        <v>8882</v>
      </c>
      <c r="I31" s="28"/>
    </row>
    <row r="32" spans="1:9">
      <c r="A32" s="28">
        <v>322</v>
      </c>
      <c r="B32" s="28" t="s">
        <v>157</v>
      </c>
      <c r="C32" s="28" t="s">
        <v>119</v>
      </c>
      <c r="D32" s="29" t="s">
        <v>158</v>
      </c>
      <c r="E32" s="30" t="s">
        <v>159</v>
      </c>
      <c r="F32" s="28" t="s">
        <v>159</v>
      </c>
      <c r="G32" s="28"/>
      <c r="H32" s="28"/>
      <c r="I32" s="28"/>
    </row>
    <row r="33" spans="1:9">
      <c r="A33" s="28">
        <v>323</v>
      </c>
      <c r="B33" s="28" t="s">
        <v>160</v>
      </c>
      <c r="C33" s="28" t="s">
        <v>119</v>
      </c>
      <c r="D33" s="29" t="s">
        <v>203</v>
      </c>
      <c r="E33" s="30" t="s">
        <v>204</v>
      </c>
      <c r="F33" s="28" t="s">
        <v>204</v>
      </c>
      <c r="G33" s="28">
        <v>3354165761</v>
      </c>
      <c r="H33" s="28">
        <v>159699</v>
      </c>
      <c r="I33" s="41" t="s">
        <v>205</v>
      </c>
    </row>
    <row r="34" spans="1:9">
      <c r="A34" s="28">
        <v>324</v>
      </c>
      <c r="B34" s="28" t="s">
        <v>161</v>
      </c>
      <c r="C34" s="28" t="s">
        <v>119</v>
      </c>
      <c r="D34" s="29" t="s">
        <v>162</v>
      </c>
      <c r="E34" s="30" t="s">
        <v>163</v>
      </c>
      <c r="F34" s="28" t="s">
        <v>163</v>
      </c>
      <c r="G34" s="28"/>
      <c r="H34" s="28" t="s">
        <v>164</v>
      </c>
      <c r="I34" s="41"/>
    </row>
    <row r="35" spans="1:9">
      <c r="A35" s="28">
        <v>325</v>
      </c>
      <c r="B35" s="28" t="s">
        <v>169</v>
      </c>
      <c r="C35" s="28" t="s">
        <v>119</v>
      </c>
      <c r="D35" s="29" t="s">
        <v>165</v>
      </c>
      <c r="E35" s="30" t="s">
        <v>166</v>
      </c>
      <c r="F35" s="28" t="s">
        <v>167</v>
      </c>
      <c r="G35" s="28"/>
      <c r="H35" s="28" t="s">
        <v>168</v>
      </c>
      <c r="I35" s="41"/>
    </row>
    <row r="36" spans="1:9">
      <c r="A36" s="28">
        <v>326</v>
      </c>
      <c r="B36" s="28" t="s">
        <v>322</v>
      </c>
      <c r="C36" s="28" t="s">
        <v>119</v>
      </c>
      <c r="D36" s="29" t="s">
        <v>170</v>
      </c>
      <c r="E36" s="30" t="s">
        <v>171</v>
      </c>
      <c r="F36" s="28">
        <v>9126030020</v>
      </c>
      <c r="G36" s="28"/>
      <c r="H36" s="28" t="s">
        <v>172</v>
      </c>
      <c r="I36" s="41"/>
    </row>
    <row r="37" spans="1:9">
      <c r="A37" s="28">
        <v>327</v>
      </c>
      <c r="B37" s="28" t="s">
        <v>173</v>
      </c>
      <c r="C37" s="28" t="s">
        <v>119</v>
      </c>
      <c r="D37" s="29" t="s">
        <v>174</v>
      </c>
      <c r="E37" s="30" t="s">
        <v>175</v>
      </c>
      <c r="F37" s="30" t="s">
        <v>175</v>
      </c>
      <c r="G37" s="28"/>
      <c r="H37" s="28" t="s">
        <v>176</v>
      </c>
      <c r="I37" s="41"/>
    </row>
    <row r="38" spans="1:9">
      <c r="A38" s="28">
        <v>328</v>
      </c>
      <c r="B38" s="28" t="s">
        <v>324</v>
      </c>
      <c r="C38" s="28" t="s">
        <v>177</v>
      </c>
      <c r="D38" s="29" t="s">
        <v>178</v>
      </c>
      <c r="E38" s="30" t="s">
        <v>179</v>
      </c>
      <c r="F38" s="28" t="s">
        <v>179</v>
      </c>
      <c r="G38" s="28"/>
      <c r="H38" s="28" t="s">
        <v>180</v>
      </c>
      <c r="I38" s="41"/>
    </row>
    <row r="39" spans="1:9">
      <c r="A39" s="28">
        <v>329</v>
      </c>
      <c r="B39" s="28" t="s">
        <v>181</v>
      </c>
      <c r="C39" s="28" t="s">
        <v>119</v>
      </c>
      <c r="D39" s="29" t="s">
        <v>182</v>
      </c>
      <c r="E39" s="30" t="s">
        <v>183</v>
      </c>
      <c r="F39" s="30" t="s">
        <v>183</v>
      </c>
      <c r="G39" s="28"/>
      <c r="H39" s="28" t="s">
        <v>184</v>
      </c>
      <c r="I39" s="41"/>
    </row>
    <row r="40" spans="1:9">
      <c r="A40" s="28">
        <v>330</v>
      </c>
      <c r="B40" s="28" t="s">
        <v>185</v>
      </c>
      <c r="C40" s="28" t="s">
        <v>119</v>
      </c>
      <c r="D40" s="29" t="s">
        <v>187</v>
      </c>
      <c r="E40" s="30" t="s">
        <v>188</v>
      </c>
      <c r="F40" s="30" t="s">
        <v>188</v>
      </c>
      <c r="G40" s="28"/>
      <c r="H40" s="28" t="s">
        <v>186</v>
      </c>
      <c r="I40" s="41"/>
    </row>
    <row r="41" spans="1:9">
      <c r="A41" s="28">
        <v>331</v>
      </c>
      <c r="B41" s="28" t="s">
        <v>189</v>
      </c>
      <c r="C41" s="28" t="s">
        <v>177</v>
      </c>
      <c r="D41" s="29" t="s">
        <v>192</v>
      </c>
      <c r="E41" s="30" t="s">
        <v>191</v>
      </c>
      <c r="F41" s="28" t="s">
        <v>191</v>
      </c>
      <c r="G41" s="28"/>
      <c r="H41" s="28" t="s">
        <v>190</v>
      </c>
      <c r="I41" s="41"/>
    </row>
    <row r="42" spans="1:9">
      <c r="A42" s="28">
        <v>332</v>
      </c>
      <c r="B42" s="28" t="s">
        <v>193</v>
      </c>
      <c r="C42" s="28" t="s">
        <v>119</v>
      </c>
      <c r="D42" s="29" t="s">
        <v>194</v>
      </c>
      <c r="E42" s="30" t="s">
        <v>195</v>
      </c>
      <c r="F42" s="30" t="s">
        <v>195</v>
      </c>
      <c r="G42" s="28"/>
      <c r="H42" s="28"/>
      <c r="I42" s="41"/>
    </row>
    <row r="43" spans="1:9">
      <c r="A43" s="28">
        <v>333</v>
      </c>
      <c r="B43" s="28" t="s">
        <v>196</v>
      </c>
      <c r="C43" s="28" t="s">
        <v>119</v>
      </c>
      <c r="D43" s="29" t="s">
        <v>197</v>
      </c>
      <c r="E43" s="30" t="s">
        <v>198</v>
      </c>
      <c r="F43" s="30" t="s">
        <v>198</v>
      </c>
      <c r="G43" s="28"/>
      <c r="H43" s="28" t="s">
        <v>199</v>
      </c>
      <c r="I43" s="41"/>
    </row>
    <row r="44" spans="1:9">
      <c r="A44" s="28">
        <v>334</v>
      </c>
      <c r="B44" s="28" t="s">
        <v>323</v>
      </c>
      <c r="C44" s="28" t="s">
        <v>127</v>
      </c>
      <c r="D44" s="29" t="s">
        <v>200</v>
      </c>
      <c r="E44" s="30" t="s">
        <v>201</v>
      </c>
      <c r="F44" s="30" t="s">
        <v>201</v>
      </c>
      <c r="G44" s="28"/>
      <c r="H44" s="28" t="s">
        <v>202</v>
      </c>
      <c r="I44" s="41"/>
    </row>
    <row r="45" spans="1:9">
      <c r="A45" s="28">
        <v>325</v>
      </c>
      <c r="B45" s="28" t="s">
        <v>206</v>
      </c>
      <c r="C45" s="28" t="s">
        <v>207</v>
      </c>
      <c r="D45" s="29" t="s">
        <v>208</v>
      </c>
      <c r="E45" s="30" t="s">
        <v>209</v>
      </c>
      <c r="F45" s="28">
        <v>2813350920</v>
      </c>
      <c r="G45" s="28"/>
      <c r="H45" s="28"/>
      <c r="I45" s="41" t="s">
        <v>263</v>
      </c>
    </row>
    <row r="46" spans="1:9">
      <c r="A46" s="28">
        <v>336</v>
      </c>
      <c r="B46" s="28" t="s">
        <v>210</v>
      </c>
      <c r="C46" s="28" t="s">
        <v>211</v>
      </c>
      <c r="D46" s="29" t="s">
        <v>212</v>
      </c>
      <c r="E46" s="30" t="s">
        <v>213</v>
      </c>
      <c r="F46" s="28" t="s">
        <v>214</v>
      </c>
      <c r="G46" s="28"/>
      <c r="H46" s="28"/>
      <c r="I46" s="41"/>
    </row>
    <row r="47" spans="1:9">
      <c r="A47" s="28">
        <v>337</v>
      </c>
      <c r="B47" s="28" t="s">
        <v>215</v>
      </c>
      <c r="C47" s="28"/>
      <c r="D47" s="29"/>
      <c r="E47" s="30"/>
      <c r="F47" s="28"/>
      <c r="G47" s="28"/>
      <c r="H47" s="28"/>
      <c r="I47" s="41"/>
    </row>
    <row r="48" spans="1:9">
      <c r="A48" s="28">
        <v>338</v>
      </c>
      <c r="B48" s="28" t="s">
        <v>216</v>
      </c>
      <c r="C48" s="28" t="s">
        <v>119</v>
      </c>
      <c r="D48" s="29" t="s">
        <v>217</v>
      </c>
      <c r="E48" s="30" t="s">
        <v>218</v>
      </c>
      <c r="F48" s="28" t="s">
        <v>219</v>
      </c>
      <c r="G48" s="28">
        <v>1455913135</v>
      </c>
      <c r="H48" s="28">
        <v>359427</v>
      </c>
      <c r="I48" s="41" t="s">
        <v>220</v>
      </c>
    </row>
    <row r="49" spans="1:9">
      <c r="A49" s="28">
        <v>339</v>
      </c>
      <c r="B49" s="28" t="s">
        <v>221</v>
      </c>
      <c r="C49" s="28" t="s">
        <v>119</v>
      </c>
      <c r="D49" s="29" t="s">
        <v>217</v>
      </c>
      <c r="E49" s="30" t="s">
        <v>218</v>
      </c>
      <c r="F49" s="28" t="s">
        <v>219</v>
      </c>
      <c r="G49" s="28">
        <v>1451913135</v>
      </c>
      <c r="H49" s="28">
        <v>359427</v>
      </c>
      <c r="I49" s="41" t="s">
        <v>220</v>
      </c>
    </row>
    <row r="50" spans="1:9">
      <c r="A50" s="28">
        <v>340</v>
      </c>
      <c r="B50" s="28" t="s">
        <v>222</v>
      </c>
      <c r="C50" s="28" t="s">
        <v>177</v>
      </c>
      <c r="D50" s="29" t="s">
        <v>223</v>
      </c>
      <c r="E50" s="30" t="s">
        <v>224</v>
      </c>
      <c r="F50" s="28" t="s">
        <v>224</v>
      </c>
      <c r="G50" s="28">
        <v>1435686181</v>
      </c>
      <c r="H50" s="28">
        <v>154852</v>
      </c>
      <c r="I50" s="41" t="s">
        <v>225</v>
      </c>
    </row>
    <row r="51" spans="1:9">
      <c r="A51" s="28">
        <v>341</v>
      </c>
      <c r="B51" s="28" t="s">
        <v>226</v>
      </c>
      <c r="C51" s="28" t="s">
        <v>207</v>
      </c>
      <c r="D51" s="29" t="s">
        <v>227</v>
      </c>
      <c r="E51" s="30" t="s">
        <v>228</v>
      </c>
      <c r="F51" s="28" t="s">
        <v>229</v>
      </c>
      <c r="G51" s="28">
        <v>3414737989</v>
      </c>
      <c r="H51" s="28">
        <v>9450</v>
      </c>
      <c r="I51" s="41"/>
    </row>
    <row r="52" spans="1:9">
      <c r="A52" s="28">
        <v>342</v>
      </c>
      <c r="B52" s="28" t="s">
        <v>230</v>
      </c>
      <c r="C52" s="28" t="s">
        <v>127</v>
      </c>
      <c r="D52" s="29" t="s">
        <v>231</v>
      </c>
      <c r="E52" s="30" t="s">
        <v>232</v>
      </c>
      <c r="F52" s="28" t="s">
        <v>233</v>
      </c>
      <c r="G52" s="28">
        <v>8185658591</v>
      </c>
      <c r="H52" s="28">
        <v>22644</v>
      </c>
      <c r="I52" s="41" t="s">
        <v>304</v>
      </c>
    </row>
    <row r="53" spans="1:9">
      <c r="A53" s="28">
        <v>343</v>
      </c>
      <c r="B53" s="28" t="s">
        <v>234</v>
      </c>
      <c r="C53" s="28" t="s">
        <v>119</v>
      </c>
      <c r="D53" s="29" t="s">
        <v>235</v>
      </c>
      <c r="E53" s="30" t="s">
        <v>236</v>
      </c>
      <c r="F53" s="28" t="s">
        <v>237</v>
      </c>
      <c r="G53" s="28">
        <v>1511843814</v>
      </c>
      <c r="H53" s="28">
        <v>387438</v>
      </c>
      <c r="I53" s="41" t="s">
        <v>238</v>
      </c>
    </row>
    <row r="54" spans="1:9">
      <c r="A54" s="28">
        <v>344</v>
      </c>
      <c r="B54" s="28" t="s">
        <v>239</v>
      </c>
      <c r="C54" s="28" t="s">
        <v>207</v>
      </c>
      <c r="D54" s="29" t="s">
        <v>240</v>
      </c>
      <c r="E54" s="30" t="s">
        <v>305</v>
      </c>
      <c r="F54" s="28" t="s">
        <v>306</v>
      </c>
      <c r="G54" s="28"/>
      <c r="H54" s="28">
        <v>9967</v>
      </c>
      <c r="I54" s="41" t="s">
        <v>307</v>
      </c>
    </row>
    <row r="55" spans="1:9">
      <c r="A55" s="28">
        <v>345</v>
      </c>
      <c r="B55" s="28" t="s">
        <v>318</v>
      </c>
      <c r="C55" s="28" t="s">
        <v>119</v>
      </c>
      <c r="D55" s="29" t="s">
        <v>479</v>
      </c>
      <c r="E55" s="30" t="s">
        <v>480</v>
      </c>
      <c r="F55" s="28" t="s">
        <v>481</v>
      </c>
      <c r="G55" s="28">
        <v>1935963174</v>
      </c>
      <c r="H55" s="28">
        <v>551</v>
      </c>
      <c r="I55" s="41" t="s">
        <v>319</v>
      </c>
    </row>
    <row r="56" spans="1:9">
      <c r="A56" s="28">
        <v>346</v>
      </c>
      <c r="B56" s="28" t="s">
        <v>241</v>
      </c>
      <c r="C56" s="28" t="s">
        <v>124</v>
      </c>
      <c r="D56" s="29" t="s">
        <v>242</v>
      </c>
      <c r="E56" s="30" t="s">
        <v>243</v>
      </c>
      <c r="F56" s="28" t="s">
        <v>244</v>
      </c>
      <c r="G56" s="28"/>
      <c r="H56" s="28">
        <v>10311</v>
      </c>
      <c r="I56" s="41"/>
    </row>
    <row r="57" spans="1:9">
      <c r="A57" s="28">
        <v>347</v>
      </c>
      <c r="B57" s="28" t="s">
        <v>245</v>
      </c>
      <c r="C57" s="28" t="s">
        <v>177</v>
      </c>
      <c r="D57" s="29" t="s">
        <v>246</v>
      </c>
      <c r="E57" s="30" t="s">
        <v>247</v>
      </c>
      <c r="F57" s="28" t="s">
        <v>247</v>
      </c>
      <c r="G57" s="28">
        <v>1794663811</v>
      </c>
      <c r="H57" s="28" t="s">
        <v>248</v>
      </c>
      <c r="I57" s="41"/>
    </row>
    <row r="58" spans="1:9">
      <c r="A58" s="28">
        <v>348</v>
      </c>
      <c r="B58" s="28" t="s">
        <v>249</v>
      </c>
      <c r="C58" s="28" t="s">
        <v>119</v>
      </c>
      <c r="D58" s="29" t="s">
        <v>250</v>
      </c>
      <c r="E58" s="30">
        <v>66658441</v>
      </c>
      <c r="F58" s="28">
        <v>66696392</v>
      </c>
      <c r="G58" s="28">
        <v>1554883515</v>
      </c>
      <c r="H58" s="28" t="s">
        <v>251</v>
      </c>
      <c r="I58" s="41"/>
    </row>
    <row r="59" spans="1:9">
      <c r="A59" s="28">
        <v>349</v>
      </c>
      <c r="B59" s="28" t="s">
        <v>252</v>
      </c>
      <c r="C59" s="28" t="s">
        <v>207</v>
      </c>
      <c r="D59" s="29" t="s">
        <v>253</v>
      </c>
      <c r="E59" s="30" t="s">
        <v>254</v>
      </c>
      <c r="F59" s="28" t="s">
        <v>255</v>
      </c>
      <c r="G59" s="28">
        <v>3419617936</v>
      </c>
      <c r="H59" s="28">
        <v>4488</v>
      </c>
      <c r="I59" s="41" t="s">
        <v>327</v>
      </c>
    </row>
    <row r="60" spans="1:9">
      <c r="A60" s="28">
        <v>350</v>
      </c>
      <c r="B60" s="28" t="s">
        <v>259</v>
      </c>
      <c r="C60" s="28" t="s">
        <v>207</v>
      </c>
      <c r="D60" s="29" t="s">
        <v>256</v>
      </c>
      <c r="E60" s="30" t="s">
        <v>258</v>
      </c>
      <c r="F60" s="28" t="s">
        <v>257</v>
      </c>
      <c r="G60" s="28">
        <v>3413776858</v>
      </c>
      <c r="H60" s="28">
        <v>1222</v>
      </c>
      <c r="I60" s="41" t="s">
        <v>300</v>
      </c>
    </row>
    <row r="61" spans="1:9">
      <c r="A61" s="28">
        <v>351</v>
      </c>
      <c r="B61" s="28" t="s">
        <v>260</v>
      </c>
      <c r="C61" s="28" t="s">
        <v>124</v>
      </c>
      <c r="D61" s="29" t="s">
        <v>261</v>
      </c>
      <c r="E61" s="30" t="s">
        <v>262</v>
      </c>
      <c r="F61" s="30" t="s">
        <v>262</v>
      </c>
      <c r="G61" s="28"/>
      <c r="H61" s="28">
        <v>34810</v>
      </c>
      <c r="I61" s="41"/>
    </row>
    <row r="62" spans="1:9">
      <c r="A62" s="28">
        <v>352</v>
      </c>
      <c r="B62" s="28" t="s">
        <v>264</v>
      </c>
      <c r="C62" s="28" t="s">
        <v>265</v>
      </c>
      <c r="D62" s="29" t="s">
        <v>266</v>
      </c>
      <c r="E62" s="30" t="s">
        <v>267</v>
      </c>
      <c r="F62" s="28">
        <v>8713234539</v>
      </c>
      <c r="G62" s="28">
        <v>6616756741</v>
      </c>
      <c r="H62" s="28">
        <v>6080</v>
      </c>
      <c r="I62" s="41" t="s">
        <v>325</v>
      </c>
    </row>
    <row r="63" spans="1:9">
      <c r="A63" s="28">
        <v>353</v>
      </c>
      <c r="B63" s="28" t="s">
        <v>268</v>
      </c>
      <c r="C63" s="28" t="s">
        <v>119</v>
      </c>
      <c r="D63" s="29" t="s">
        <v>269</v>
      </c>
      <c r="E63" s="30" t="s">
        <v>270</v>
      </c>
      <c r="F63" s="30" t="s">
        <v>270</v>
      </c>
      <c r="G63" s="28"/>
      <c r="H63" s="28">
        <v>235725</v>
      </c>
      <c r="I63" s="41" t="s">
        <v>398</v>
      </c>
    </row>
    <row r="64" spans="1:9">
      <c r="A64" s="28">
        <v>354</v>
      </c>
      <c r="B64" s="28" t="s">
        <v>271</v>
      </c>
      <c r="C64" s="28" t="s">
        <v>119</v>
      </c>
      <c r="D64" s="29" t="s">
        <v>272</v>
      </c>
      <c r="E64" s="30" t="s">
        <v>273</v>
      </c>
      <c r="F64" s="28" t="s">
        <v>274</v>
      </c>
      <c r="G64" s="28">
        <v>1933715611</v>
      </c>
      <c r="H64" s="28">
        <v>291337</v>
      </c>
      <c r="I64" s="41"/>
    </row>
    <row r="65" spans="1:9">
      <c r="A65" s="28">
        <v>355</v>
      </c>
      <c r="B65" s="28" t="s">
        <v>275</v>
      </c>
      <c r="C65" s="28" t="s">
        <v>276</v>
      </c>
      <c r="D65" s="29" t="s">
        <v>277</v>
      </c>
      <c r="E65" s="30" t="s">
        <v>278</v>
      </c>
      <c r="F65" s="30" t="s">
        <v>279</v>
      </c>
      <c r="G65" s="28">
        <v>5515713743</v>
      </c>
      <c r="H65" s="28">
        <v>1135</v>
      </c>
      <c r="I65" s="41" t="s">
        <v>328</v>
      </c>
    </row>
    <row r="66" spans="1:9">
      <c r="A66" s="28">
        <v>356</v>
      </c>
      <c r="B66" s="28" t="s">
        <v>280</v>
      </c>
      <c r="C66" s="28" t="s">
        <v>281</v>
      </c>
      <c r="D66" s="29" t="s">
        <v>282</v>
      </c>
      <c r="E66" s="30" t="s">
        <v>283</v>
      </c>
      <c r="F66" s="28" t="s">
        <v>284</v>
      </c>
      <c r="G66" s="28"/>
      <c r="H66" s="28">
        <v>1577</v>
      </c>
      <c r="I66" s="41" t="s">
        <v>285</v>
      </c>
    </row>
    <row r="67" spans="1:9">
      <c r="A67" s="28">
        <v>357</v>
      </c>
      <c r="B67" s="28" t="s">
        <v>286</v>
      </c>
      <c r="C67" s="28" t="s">
        <v>121</v>
      </c>
      <c r="D67" s="29" t="s">
        <v>287</v>
      </c>
      <c r="E67" s="30" t="s">
        <v>288</v>
      </c>
      <c r="F67" s="28" t="s">
        <v>289</v>
      </c>
      <c r="G67" s="28">
        <v>4545995185</v>
      </c>
      <c r="H67" s="28">
        <v>6283</v>
      </c>
      <c r="I67" s="41" t="s">
        <v>290</v>
      </c>
    </row>
    <row r="68" spans="1:9">
      <c r="A68" s="28">
        <v>358</v>
      </c>
      <c r="B68" s="28" t="s">
        <v>291</v>
      </c>
      <c r="C68" s="28" t="s">
        <v>292</v>
      </c>
      <c r="D68" s="29" t="s">
        <v>293</v>
      </c>
      <c r="E68" s="30" t="s">
        <v>294</v>
      </c>
      <c r="F68" s="28" t="s">
        <v>295</v>
      </c>
      <c r="G68" s="28">
        <v>8915166763</v>
      </c>
      <c r="H68" s="28">
        <v>5481</v>
      </c>
      <c r="I68" s="41" t="s">
        <v>326</v>
      </c>
    </row>
    <row r="69" spans="1:9">
      <c r="A69" s="28">
        <v>359</v>
      </c>
      <c r="B69" s="28" t="s">
        <v>296</v>
      </c>
      <c r="C69" s="28" t="s">
        <v>127</v>
      </c>
      <c r="D69" s="29" t="s">
        <v>297</v>
      </c>
      <c r="E69" s="30" t="s">
        <v>298</v>
      </c>
      <c r="F69" s="28" t="s">
        <v>299</v>
      </c>
      <c r="G69" s="28">
        <v>8163843973</v>
      </c>
      <c r="H69" s="28">
        <v>11539</v>
      </c>
      <c r="I69" s="41" t="s">
        <v>320</v>
      </c>
    </row>
    <row r="70" spans="1:9">
      <c r="A70" s="28">
        <v>360</v>
      </c>
      <c r="B70" s="28" t="s">
        <v>308</v>
      </c>
      <c r="C70" s="28" t="s">
        <v>177</v>
      </c>
      <c r="D70" s="29" t="s">
        <v>309</v>
      </c>
      <c r="E70" s="30" t="s">
        <v>310</v>
      </c>
      <c r="F70" s="28" t="s">
        <v>311</v>
      </c>
      <c r="G70" s="28">
        <v>1518843143</v>
      </c>
      <c r="H70" s="28">
        <v>332058</v>
      </c>
      <c r="I70" s="41" t="s">
        <v>312</v>
      </c>
    </row>
    <row r="71" spans="1:9">
      <c r="A71" s="28">
        <v>361</v>
      </c>
      <c r="B71" s="28" t="s">
        <v>313</v>
      </c>
      <c r="C71" s="28" t="s">
        <v>119</v>
      </c>
      <c r="D71" s="29" t="s">
        <v>314</v>
      </c>
      <c r="E71" s="30" t="s">
        <v>315</v>
      </c>
      <c r="F71" s="28" t="s">
        <v>316</v>
      </c>
      <c r="G71" s="28">
        <v>1981837833</v>
      </c>
      <c r="H71" s="28">
        <v>260303</v>
      </c>
      <c r="I71" s="41" t="s">
        <v>321</v>
      </c>
    </row>
    <row r="72" spans="1:9">
      <c r="A72" s="28">
        <v>362</v>
      </c>
      <c r="B72" s="28" t="s">
        <v>329</v>
      </c>
      <c r="C72" s="28" t="s">
        <v>119</v>
      </c>
      <c r="D72" s="29" t="s">
        <v>330</v>
      </c>
      <c r="E72" s="30" t="s">
        <v>331</v>
      </c>
      <c r="F72" s="28" t="s">
        <v>332</v>
      </c>
      <c r="G72" s="28">
        <v>1189917911</v>
      </c>
      <c r="H72" s="28"/>
      <c r="I72" s="41" t="s">
        <v>333</v>
      </c>
    </row>
    <row r="73" spans="1:9">
      <c r="A73" s="28">
        <v>363</v>
      </c>
      <c r="B73" s="28" t="s">
        <v>334</v>
      </c>
      <c r="C73" s="28" t="s">
        <v>177</v>
      </c>
      <c r="D73" s="29" t="s">
        <v>335</v>
      </c>
      <c r="E73" s="30" t="s">
        <v>336</v>
      </c>
      <c r="F73" s="28">
        <v>2188617422</v>
      </c>
      <c r="G73" s="28">
        <v>1994983591</v>
      </c>
      <c r="H73" s="28">
        <v>1194</v>
      </c>
      <c r="I73" s="41" t="s">
        <v>349</v>
      </c>
    </row>
    <row r="74" spans="1:9">
      <c r="A74" s="28">
        <v>364</v>
      </c>
      <c r="B74" s="28" t="s">
        <v>337</v>
      </c>
      <c r="C74" s="28" t="s">
        <v>338</v>
      </c>
      <c r="D74" s="29" t="s">
        <v>339</v>
      </c>
      <c r="E74" s="30" t="s">
        <v>340</v>
      </c>
      <c r="F74" s="30" t="s">
        <v>340</v>
      </c>
      <c r="G74" s="28">
        <v>541714511</v>
      </c>
      <c r="H74" s="28">
        <v>1156</v>
      </c>
      <c r="I74" s="41" t="s">
        <v>341</v>
      </c>
    </row>
    <row r="75" spans="1:9">
      <c r="A75" s="28">
        <v>365</v>
      </c>
      <c r="B75" s="28" t="s">
        <v>342</v>
      </c>
      <c r="C75" s="28" t="s">
        <v>343</v>
      </c>
      <c r="D75" s="29" t="s">
        <v>344</v>
      </c>
      <c r="E75" s="30" t="s">
        <v>345</v>
      </c>
      <c r="F75" s="28" t="s">
        <v>346</v>
      </c>
      <c r="G75" s="28"/>
      <c r="H75" s="28" t="s">
        <v>347</v>
      </c>
      <c r="I75" s="41" t="s">
        <v>348</v>
      </c>
    </row>
    <row r="76" spans="1:9">
      <c r="A76" s="28">
        <v>366</v>
      </c>
      <c r="B76" s="28" t="s">
        <v>350</v>
      </c>
      <c r="C76" s="28" t="s">
        <v>207</v>
      </c>
      <c r="D76" s="29" t="s">
        <v>351</v>
      </c>
      <c r="E76" s="30" t="s">
        <v>352</v>
      </c>
      <c r="F76" s="28" t="s">
        <v>353</v>
      </c>
      <c r="G76" s="28">
        <v>3415754156</v>
      </c>
      <c r="H76" s="28">
        <v>10441</v>
      </c>
      <c r="I76" s="41" t="s">
        <v>354</v>
      </c>
    </row>
    <row r="77" spans="1:9">
      <c r="A77" s="28">
        <v>367</v>
      </c>
      <c r="B77" s="28" t="s">
        <v>355</v>
      </c>
      <c r="C77" s="28" t="s">
        <v>207</v>
      </c>
      <c r="D77" s="29" t="s">
        <v>356</v>
      </c>
      <c r="E77" s="30" t="s">
        <v>357</v>
      </c>
      <c r="F77" s="28" t="s">
        <v>357</v>
      </c>
      <c r="G77" s="28" t="s">
        <v>348</v>
      </c>
      <c r="H77" s="28">
        <v>3647</v>
      </c>
      <c r="I77" s="41" t="s">
        <v>358</v>
      </c>
    </row>
    <row r="78" spans="1:9">
      <c r="A78" s="28">
        <v>368</v>
      </c>
      <c r="B78" s="28" t="s">
        <v>359</v>
      </c>
      <c r="C78" s="28" t="s">
        <v>125</v>
      </c>
      <c r="D78" s="29" t="s">
        <v>360</v>
      </c>
      <c r="E78" s="30" t="s">
        <v>361</v>
      </c>
      <c r="F78" s="28" t="s">
        <v>361</v>
      </c>
      <c r="G78" s="28">
        <v>5154743943</v>
      </c>
      <c r="H78" s="28">
        <v>26262</v>
      </c>
      <c r="I78" s="41" t="s">
        <v>362</v>
      </c>
    </row>
    <row r="79" spans="1:9">
      <c r="A79" s="28">
        <v>369</v>
      </c>
      <c r="B79" s="28" t="s">
        <v>363</v>
      </c>
      <c r="C79" s="28" t="s">
        <v>119</v>
      </c>
      <c r="D79" s="29" t="s">
        <v>364</v>
      </c>
      <c r="E79" s="30" t="s">
        <v>365</v>
      </c>
      <c r="F79" s="30" t="s">
        <v>365</v>
      </c>
      <c r="G79" s="28"/>
      <c r="H79" s="28">
        <v>40259</v>
      </c>
      <c r="I79" s="41" t="s">
        <v>377</v>
      </c>
    </row>
    <row r="80" spans="1:9">
      <c r="A80" s="28">
        <v>370</v>
      </c>
      <c r="B80" s="28" t="s">
        <v>366</v>
      </c>
      <c r="C80" s="28" t="s">
        <v>367</v>
      </c>
      <c r="D80" s="29" t="s">
        <v>368</v>
      </c>
      <c r="E80" s="30" t="s">
        <v>369</v>
      </c>
      <c r="F80" s="28" t="s">
        <v>370</v>
      </c>
      <c r="G80" s="28">
        <v>8815857858</v>
      </c>
      <c r="H80" s="28">
        <v>3805</v>
      </c>
      <c r="I80" s="41" t="s">
        <v>399</v>
      </c>
    </row>
    <row r="81" spans="1:9">
      <c r="A81" s="28">
        <v>371</v>
      </c>
      <c r="B81" s="28" t="s">
        <v>376</v>
      </c>
      <c r="C81" s="28" t="s">
        <v>119</v>
      </c>
      <c r="D81" s="29" t="s">
        <v>372</v>
      </c>
      <c r="E81" s="30" t="s">
        <v>374</v>
      </c>
      <c r="F81" s="28" t="s">
        <v>375</v>
      </c>
      <c r="G81" s="28">
        <v>1661733355</v>
      </c>
      <c r="H81" s="28">
        <v>318006</v>
      </c>
      <c r="I81" s="41" t="s">
        <v>373</v>
      </c>
    </row>
    <row r="82" spans="1:9">
      <c r="A82" s="28">
        <v>372</v>
      </c>
      <c r="B82" s="28" t="s">
        <v>378</v>
      </c>
      <c r="C82" s="28" t="s">
        <v>124</v>
      </c>
      <c r="D82" s="29" t="s">
        <v>379</v>
      </c>
      <c r="E82" s="30" t="s">
        <v>380</v>
      </c>
      <c r="F82" s="28" t="s">
        <v>381</v>
      </c>
      <c r="G82" s="28">
        <v>9183934131</v>
      </c>
      <c r="H82" s="28">
        <v>7379</v>
      </c>
      <c r="I82" s="41" t="s">
        <v>382</v>
      </c>
    </row>
    <row r="83" spans="1:9">
      <c r="A83" s="28">
        <v>373</v>
      </c>
      <c r="B83" s="28" t="s">
        <v>383</v>
      </c>
      <c r="C83" s="28" t="s">
        <v>292</v>
      </c>
      <c r="D83" s="29" t="s">
        <v>384</v>
      </c>
      <c r="E83" s="30" t="s">
        <v>385</v>
      </c>
      <c r="F83" s="28" t="s">
        <v>386</v>
      </c>
      <c r="G83" s="28">
        <v>8917153186</v>
      </c>
      <c r="H83" s="28">
        <v>984</v>
      </c>
      <c r="I83" s="41" t="s">
        <v>387</v>
      </c>
    </row>
    <row r="84" spans="1:9">
      <c r="A84" s="28">
        <v>374</v>
      </c>
      <c r="B84" s="28" t="s">
        <v>388</v>
      </c>
      <c r="C84" s="28" t="s">
        <v>177</v>
      </c>
      <c r="D84" s="29" t="s">
        <v>389</v>
      </c>
      <c r="E84" s="30" t="s">
        <v>390</v>
      </c>
      <c r="F84" s="28" t="s">
        <v>391</v>
      </c>
      <c r="G84" s="28">
        <v>1433643931</v>
      </c>
      <c r="H84" s="28">
        <v>1664</v>
      </c>
      <c r="I84" s="41" t="s">
        <v>392</v>
      </c>
    </row>
    <row r="85" spans="1:9">
      <c r="A85" s="28">
        <v>375</v>
      </c>
      <c r="B85" s="28" t="s">
        <v>393</v>
      </c>
      <c r="C85" s="28" t="s">
        <v>125</v>
      </c>
      <c r="D85" s="29" t="s">
        <v>394</v>
      </c>
      <c r="E85" s="30" t="s">
        <v>395</v>
      </c>
      <c r="F85" s="28" t="s">
        <v>396</v>
      </c>
      <c r="G85" s="28">
        <v>5154917194</v>
      </c>
      <c r="H85" s="28">
        <v>9422</v>
      </c>
      <c r="I85" s="41" t="s">
        <v>397</v>
      </c>
    </row>
    <row r="86" spans="1:9">
      <c r="A86" s="28">
        <v>376</v>
      </c>
      <c r="B86" s="28" t="s">
        <v>400</v>
      </c>
      <c r="C86" s="28" t="s">
        <v>207</v>
      </c>
      <c r="D86" s="29" t="s">
        <v>401</v>
      </c>
      <c r="E86" s="30" t="s">
        <v>403</v>
      </c>
      <c r="F86" s="28" t="s">
        <v>402</v>
      </c>
      <c r="G86" s="28">
        <v>3414885139</v>
      </c>
      <c r="H86" s="28">
        <v>7613</v>
      </c>
      <c r="I86" s="41" t="s">
        <v>404</v>
      </c>
    </row>
    <row r="87" spans="1:9">
      <c r="A87" s="28">
        <v>377</v>
      </c>
      <c r="B87" s="28" t="s">
        <v>405</v>
      </c>
      <c r="C87" s="28" t="s">
        <v>119</v>
      </c>
      <c r="D87" s="29" t="s">
        <v>406</v>
      </c>
      <c r="E87" s="30" t="s">
        <v>407</v>
      </c>
      <c r="F87" s="28" t="s">
        <v>408</v>
      </c>
      <c r="G87" s="28">
        <v>1465865187</v>
      </c>
      <c r="H87" s="28">
        <v>33639</v>
      </c>
      <c r="I87" s="41" t="s">
        <v>409</v>
      </c>
    </row>
    <row r="88" spans="1:9">
      <c r="A88" s="28">
        <v>378</v>
      </c>
      <c r="B88" s="28" t="s">
        <v>410</v>
      </c>
      <c r="C88" s="28" t="s">
        <v>207</v>
      </c>
      <c r="D88" s="29" t="s">
        <v>411</v>
      </c>
      <c r="E88" s="30" t="s">
        <v>412</v>
      </c>
      <c r="F88" s="28" t="s">
        <v>413</v>
      </c>
      <c r="G88" s="28">
        <v>3414915434</v>
      </c>
      <c r="H88" s="28">
        <v>10137</v>
      </c>
      <c r="I88" s="41" t="s">
        <v>414</v>
      </c>
    </row>
    <row r="89" spans="1:9">
      <c r="A89" s="28">
        <v>379</v>
      </c>
      <c r="B89" s="28" t="s">
        <v>415</v>
      </c>
      <c r="C89" s="28" t="s">
        <v>416</v>
      </c>
      <c r="D89" s="29" t="s">
        <v>417</v>
      </c>
      <c r="E89" s="30" t="s">
        <v>418</v>
      </c>
      <c r="F89" s="28" t="s">
        <v>418</v>
      </c>
      <c r="G89" s="28">
        <v>3716676617</v>
      </c>
      <c r="H89" s="28">
        <v>7553</v>
      </c>
      <c r="I89" s="41" t="s">
        <v>419</v>
      </c>
    </row>
    <row r="90" spans="1:9">
      <c r="A90" s="28">
        <v>380</v>
      </c>
      <c r="B90" s="28" t="s">
        <v>420</v>
      </c>
      <c r="C90" s="28" t="s">
        <v>207</v>
      </c>
      <c r="D90" s="29" t="s">
        <v>421</v>
      </c>
      <c r="E90" s="30" t="s">
        <v>422</v>
      </c>
      <c r="F90" s="28" t="s">
        <v>422</v>
      </c>
      <c r="G90" s="28">
        <v>3415835491</v>
      </c>
      <c r="H90" s="28">
        <v>6987</v>
      </c>
      <c r="I90" s="41" t="s">
        <v>423</v>
      </c>
    </row>
    <row r="91" spans="1:9">
      <c r="A91" s="28">
        <v>381</v>
      </c>
      <c r="B91" s="28" t="s">
        <v>424</v>
      </c>
      <c r="C91" s="28" t="s">
        <v>125</v>
      </c>
      <c r="D91" s="29" t="s">
        <v>425</v>
      </c>
      <c r="E91" s="30" t="s">
        <v>426</v>
      </c>
      <c r="F91" s="28" t="s">
        <v>426</v>
      </c>
      <c r="G91" s="28">
        <v>5194613115</v>
      </c>
      <c r="H91" s="28">
        <v>3266</v>
      </c>
      <c r="I91" s="41" t="s">
        <v>427</v>
      </c>
    </row>
    <row r="92" spans="1:9">
      <c r="A92" s="28">
        <v>382</v>
      </c>
      <c r="B92" s="28" t="s">
        <v>430</v>
      </c>
      <c r="C92" s="28" t="s">
        <v>119</v>
      </c>
      <c r="D92" s="29" t="s">
        <v>431</v>
      </c>
      <c r="E92" s="30">
        <v>22816460</v>
      </c>
      <c r="F92" s="28">
        <v>22816459</v>
      </c>
      <c r="G92" s="28">
        <v>1957943311</v>
      </c>
      <c r="H92" s="28">
        <v>305681</v>
      </c>
      <c r="I92" s="41" t="s">
        <v>432</v>
      </c>
    </row>
    <row r="93" spans="1:9">
      <c r="A93" s="28">
        <v>383</v>
      </c>
      <c r="B93" s="28" t="s">
        <v>433</v>
      </c>
      <c r="C93" s="28" t="s">
        <v>177</v>
      </c>
      <c r="D93" s="29" t="s">
        <v>434</v>
      </c>
      <c r="E93" s="30">
        <v>22220343</v>
      </c>
      <c r="F93" s="28">
        <v>22226048</v>
      </c>
      <c r="G93" s="28">
        <v>1548637111</v>
      </c>
      <c r="H93" s="28">
        <v>20557</v>
      </c>
      <c r="I93" s="41" t="s">
        <v>435</v>
      </c>
    </row>
    <row r="94" spans="1:9">
      <c r="A94" s="28">
        <v>384</v>
      </c>
      <c r="B94" s="28" t="s">
        <v>436</v>
      </c>
      <c r="C94" s="28" t="s">
        <v>177</v>
      </c>
      <c r="D94" s="29" t="s">
        <v>437</v>
      </c>
      <c r="E94" s="30" t="s">
        <v>438</v>
      </c>
      <c r="F94" s="28" t="s">
        <v>439</v>
      </c>
      <c r="G94" s="28">
        <v>1474945948</v>
      </c>
      <c r="H94" s="28" t="s">
        <v>440</v>
      </c>
      <c r="I94" s="41"/>
    </row>
    <row r="95" spans="1:9">
      <c r="A95" s="28">
        <v>385</v>
      </c>
      <c r="B95" s="28" t="s">
        <v>441</v>
      </c>
      <c r="C95" s="28" t="s">
        <v>119</v>
      </c>
      <c r="D95" s="29" t="s">
        <v>468</v>
      </c>
      <c r="E95" s="30" t="s">
        <v>469</v>
      </c>
      <c r="F95" s="28" t="s">
        <v>348</v>
      </c>
      <c r="G95" s="28">
        <v>1387679711</v>
      </c>
      <c r="H95" s="28" t="s">
        <v>470</v>
      </c>
      <c r="I95" s="41"/>
    </row>
    <row r="96" spans="1:9">
      <c r="A96" s="28">
        <v>386</v>
      </c>
      <c r="B96" s="28" t="s">
        <v>442</v>
      </c>
      <c r="C96" s="28" t="s">
        <v>177</v>
      </c>
      <c r="D96" s="29" t="s">
        <v>443</v>
      </c>
      <c r="E96" s="30" t="s">
        <v>444</v>
      </c>
      <c r="F96" s="28" t="s">
        <v>348</v>
      </c>
      <c r="G96" s="28">
        <v>8816753415</v>
      </c>
      <c r="H96" s="28" t="s">
        <v>445</v>
      </c>
      <c r="I96" s="41"/>
    </row>
    <row r="97" spans="1:9">
      <c r="A97" s="28">
        <v>387</v>
      </c>
      <c r="B97" s="28" t="s">
        <v>446</v>
      </c>
      <c r="C97" s="28" t="s">
        <v>119</v>
      </c>
      <c r="D97" s="29" t="s">
        <v>447</v>
      </c>
      <c r="E97" s="30" t="s">
        <v>448</v>
      </c>
      <c r="F97" s="28" t="s">
        <v>348</v>
      </c>
      <c r="G97" s="28">
        <v>1655966364</v>
      </c>
      <c r="H97" s="28" t="s">
        <v>449</v>
      </c>
      <c r="I97" s="41"/>
    </row>
    <row r="98" spans="1:9">
      <c r="A98" s="28">
        <v>388</v>
      </c>
      <c r="B98" s="28" t="s">
        <v>450</v>
      </c>
      <c r="C98" s="28" t="s">
        <v>127</v>
      </c>
      <c r="D98" s="29" t="s">
        <v>451</v>
      </c>
      <c r="E98" s="30" t="s">
        <v>452</v>
      </c>
      <c r="F98" s="28" t="s">
        <v>348</v>
      </c>
      <c r="G98" s="28">
        <v>8183885545</v>
      </c>
      <c r="H98" s="28" t="s">
        <v>453</v>
      </c>
      <c r="I98" s="41"/>
    </row>
    <row r="99" spans="1:9">
      <c r="A99" s="28">
        <v>389</v>
      </c>
      <c r="B99" s="28" t="s">
        <v>454</v>
      </c>
      <c r="C99" s="28" t="s">
        <v>127</v>
      </c>
      <c r="D99" s="29" t="s">
        <v>455</v>
      </c>
      <c r="E99" s="30" t="s">
        <v>201</v>
      </c>
      <c r="F99" s="28" t="s">
        <v>348</v>
      </c>
      <c r="G99" s="28" t="s">
        <v>348</v>
      </c>
      <c r="H99" s="28" t="s">
        <v>467</v>
      </c>
      <c r="I99" s="41"/>
    </row>
    <row r="100" spans="1:9">
      <c r="A100" s="28">
        <v>390</v>
      </c>
      <c r="B100" s="28" t="s">
        <v>456</v>
      </c>
      <c r="C100" s="28" t="s">
        <v>119</v>
      </c>
      <c r="D100" s="29" t="s">
        <v>457</v>
      </c>
      <c r="E100" s="30" t="s">
        <v>458</v>
      </c>
      <c r="F100" s="28" t="s">
        <v>348</v>
      </c>
      <c r="G100" s="28">
        <v>4208938498</v>
      </c>
      <c r="H100" s="28" t="s">
        <v>459</v>
      </c>
      <c r="I100" s="41"/>
    </row>
    <row r="101" spans="1:9">
      <c r="A101" s="28">
        <v>391</v>
      </c>
      <c r="B101" s="28" t="s">
        <v>472</v>
      </c>
      <c r="C101" s="28" t="s">
        <v>177</v>
      </c>
      <c r="D101" s="29" t="s">
        <v>460</v>
      </c>
      <c r="E101" s="30" t="s">
        <v>461</v>
      </c>
      <c r="F101" s="28" t="s">
        <v>462</v>
      </c>
      <c r="G101" s="28">
        <v>1998813393</v>
      </c>
      <c r="H101" s="28" t="s">
        <v>463</v>
      </c>
      <c r="I101" s="41"/>
    </row>
    <row r="102" spans="1:9">
      <c r="A102" s="28">
        <v>392</v>
      </c>
      <c r="B102" s="28" t="s">
        <v>471</v>
      </c>
      <c r="C102" s="28" t="s">
        <v>119</v>
      </c>
      <c r="D102" s="29" t="s">
        <v>464</v>
      </c>
      <c r="E102" s="30" t="s">
        <v>465</v>
      </c>
      <c r="F102" s="28" t="s">
        <v>348</v>
      </c>
      <c r="G102" s="28">
        <v>1749854841</v>
      </c>
      <c r="H102" s="28" t="s">
        <v>466</v>
      </c>
      <c r="I102" s="41"/>
    </row>
    <row r="103" spans="1:9">
      <c r="A103" s="28">
        <v>393</v>
      </c>
      <c r="B103" s="28" t="s">
        <v>474</v>
      </c>
      <c r="C103" s="28" t="s">
        <v>367</v>
      </c>
      <c r="D103" s="29" t="s">
        <v>475</v>
      </c>
      <c r="E103" s="30" t="s">
        <v>476</v>
      </c>
      <c r="F103" s="28" t="s">
        <v>477</v>
      </c>
      <c r="G103" s="28">
        <v>8871845531</v>
      </c>
      <c r="H103" s="28">
        <v>1411</v>
      </c>
      <c r="I103" s="41" t="s">
        <v>478</v>
      </c>
    </row>
    <row r="104" spans="1:9">
      <c r="A104" s="28">
        <v>394</v>
      </c>
      <c r="B104" s="28" t="s">
        <v>483</v>
      </c>
      <c r="C104" s="28" t="s">
        <v>177</v>
      </c>
      <c r="D104" s="29" t="s">
        <v>484</v>
      </c>
      <c r="E104" s="30" t="s">
        <v>485</v>
      </c>
      <c r="F104" s="28" t="s">
        <v>486</v>
      </c>
      <c r="G104" s="28">
        <v>1968935311</v>
      </c>
      <c r="H104" s="28">
        <v>383581</v>
      </c>
      <c r="I104" s="41" t="s">
        <v>487</v>
      </c>
    </row>
    <row r="105" spans="1:9">
      <c r="A105" s="28">
        <v>395</v>
      </c>
      <c r="B105" s="28" t="s">
        <v>488</v>
      </c>
      <c r="C105" s="28" t="s">
        <v>119</v>
      </c>
      <c r="D105" s="29" t="s">
        <v>489</v>
      </c>
      <c r="E105" s="30" t="s">
        <v>490</v>
      </c>
      <c r="F105" s="28" t="s">
        <v>490</v>
      </c>
      <c r="G105" s="28">
        <v>1581873334</v>
      </c>
      <c r="H105" s="28">
        <v>333820</v>
      </c>
      <c r="I105" s="41" t="s">
        <v>491</v>
      </c>
    </row>
    <row r="106" spans="1:9">
      <c r="A106" s="28">
        <v>396</v>
      </c>
      <c r="B106" s="28" t="s">
        <v>492</v>
      </c>
      <c r="C106" s="28" t="s">
        <v>493</v>
      </c>
      <c r="D106" s="29" t="s">
        <v>494</v>
      </c>
      <c r="E106" s="30" t="s">
        <v>495</v>
      </c>
      <c r="F106" s="28" t="s">
        <v>496</v>
      </c>
      <c r="G106" s="28">
        <v>3986114571</v>
      </c>
      <c r="H106" s="28">
        <v>677</v>
      </c>
      <c r="I106" s="41"/>
    </row>
    <row r="107" spans="1:9">
      <c r="A107" s="28">
        <v>397</v>
      </c>
      <c r="B107" s="28" t="s">
        <v>497</v>
      </c>
      <c r="C107" s="28" t="s">
        <v>177</v>
      </c>
      <c r="D107" s="29" t="s">
        <v>498</v>
      </c>
      <c r="E107" s="30" t="s">
        <v>499</v>
      </c>
      <c r="F107" s="28" t="s">
        <v>375</v>
      </c>
      <c r="G107" s="28">
        <v>163151917</v>
      </c>
      <c r="H107" s="28"/>
      <c r="I107" s="41"/>
    </row>
    <row r="108" spans="1:9">
      <c r="A108" s="28">
        <v>398</v>
      </c>
      <c r="B108" s="28" t="s">
        <v>500</v>
      </c>
      <c r="C108" s="28" t="s">
        <v>119</v>
      </c>
      <c r="D108" s="29" t="s">
        <v>501</v>
      </c>
      <c r="E108" s="30" t="s">
        <v>502</v>
      </c>
      <c r="F108" s="28">
        <v>2188663922</v>
      </c>
      <c r="G108" s="28">
        <v>2626</v>
      </c>
      <c r="H108" s="28">
        <v>1968633856</v>
      </c>
      <c r="I108" s="41" t="s">
        <v>503</v>
      </c>
    </row>
    <row r="109" spans="1:9">
      <c r="A109" s="28">
        <v>399</v>
      </c>
      <c r="B109" s="28" t="s">
        <v>504</v>
      </c>
      <c r="C109" s="28" t="s">
        <v>207</v>
      </c>
      <c r="D109" s="29" t="s">
        <v>505</v>
      </c>
      <c r="E109" s="30" t="s">
        <v>506</v>
      </c>
      <c r="F109" s="30" t="s">
        <v>506</v>
      </c>
      <c r="G109" s="28">
        <v>62743</v>
      </c>
      <c r="H109" s="28">
        <v>3415677795</v>
      </c>
      <c r="I109" s="41" t="s">
        <v>507</v>
      </c>
    </row>
    <row r="110" spans="1:9">
      <c r="A110" s="28">
        <v>400</v>
      </c>
      <c r="B110" s="28" t="s">
        <v>508</v>
      </c>
      <c r="C110" s="28" t="s">
        <v>367</v>
      </c>
      <c r="D110" s="29" t="s">
        <v>509</v>
      </c>
      <c r="E110" s="30" t="s">
        <v>510</v>
      </c>
      <c r="F110" s="28" t="s">
        <v>510</v>
      </c>
      <c r="G110" s="28">
        <v>1922</v>
      </c>
      <c r="H110" s="28">
        <v>8815813469</v>
      </c>
      <c r="I110" s="41" t="s">
        <v>511</v>
      </c>
    </row>
    <row r="111" spans="1:9">
      <c r="A111" s="28">
        <v>401</v>
      </c>
      <c r="B111" s="53" t="s">
        <v>512</v>
      </c>
      <c r="C111" s="28" t="s">
        <v>119</v>
      </c>
      <c r="D111" s="29" t="s">
        <v>513</v>
      </c>
      <c r="E111" s="54" t="s">
        <v>514</v>
      </c>
      <c r="F111" s="54" t="s">
        <v>515</v>
      </c>
      <c r="G111" s="28">
        <v>384430</v>
      </c>
      <c r="H111" s="54">
        <v>1547835311</v>
      </c>
      <c r="I111" s="55">
        <v>411374191994</v>
      </c>
    </row>
    <row r="112" spans="1:9">
      <c r="A112" s="28">
        <v>402</v>
      </c>
      <c r="B112" s="28" t="s">
        <v>516</v>
      </c>
      <c r="C112" s="28" t="s">
        <v>119</v>
      </c>
      <c r="D112" s="29" t="s">
        <v>517</v>
      </c>
      <c r="E112" s="30" t="s">
        <v>518</v>
      </c>
      <c r="F112" s="28" t="s">
        <v>519</v>
      </c>
      <c r="G112" s="28">
        <v>51254</v>
      </c>
      <c r="H112" s="28">
        <v>1918955151</v>
      </c>
      <c r="I112" s="41" t="s">
        <v>520</v>
      </c>
    </row>
    <row r="113" spans="1:9">
      <c r="A113" s="28">
        <v>403</v>
      </c>
      <c r="B113" s="28" t="s">
        <v>521</v>
      </c>
      <c r="C113" s="28" t="s">
        <v>119</v>
      </c>
      <c r="D113" s="29" t="s">
        <v>522</v>
      </c>
      <c r="E113" s="30" t="s">
        <v>523</v>
      </c>
      <c r="F113" s="28" t="s">
        <v>524</v>
      </c>
      <c r="G113" s="28">
        <v>3441130000</v>
      </c>
      <c r="H113" s="28"/>
      <c r="I113" s="41"/>
    </row>
    <row r="114" spans="1:9">
      <c r="A114" s="28">
        <v>404</v>
      </c>
      <c r="B114" s="28" t="s">
        <v>525</v>
      </c>
      <c r="C114" s="28" t="s">
        <v>121</v>
      </c>
      <c r="D114" s="29" t="s">
        <v>526</v>
      </c>
      <c r="E114" s="30" t="s">
        <v>527</v>
      </c>
      <c r="F114" s="28" t="s">
        <v>528</v>
      </c>
      <c r="G114" s="28">
        <v>4116715346</v>
      </c>
      <c r="H114" s="28" t="s">
        <v>348</v>
      </c>
      <c r="I114" s="41" t="s">
        <v>529</v>
      </c>
    </row>
    <row r="115" spans="1:9">
      <c r="A115" s="28">
        <v>405</v>
      </c>
      <c r="B115" s="28" t="s">
        <v>530</v>
      </c>
      <c r="C115" s="28" t="s">
        <v>367</v>
      </c>
      <c r="D115" s="29" t="s">
        <v>531</v>
      </c>
      <c r="E115" s="30" t="s">
        <v>532</v>
      </c>
      <c r="F115" s="28" t="s">
        <v>533</v>
      </c>
      <c r="G115" s="28">
        <v>8861843381</v>
      </c>
      <c r="H115" s="28">
        <v>4679687088</v>
      </c>
      <c r="I115" s="41" t="s">
        <v>348</v>
      </c>
    </row>
    <row r="116" spans="1:9">
      <c r="A116" s="28">
        <v>406</v>
      </c>
      <c r="B116" s="28" t="s">
        <v>534</v>
      </c>
      <c r="C116" s="28" t="s">
        <v>535</v>
      </c>
      <c r="D116" s="29" t="s">
        <v>536</v>
      </c>
      <c r="E116" s="30" t="s">
        <v>537</v>
      </c>
      <c r="F116" s="28" t="s">
        <v>538</v>
      </c>
      <c r="G116" s="28">
        <v>7916655989</v>
      </c>
      <c r="H116" s="28">
        <v>7903</v>
      </c>
      <c r="I116" s="41" t="s">
        <v>539</v>
      </c>
    </row>
    <row r="117" spans="1:9">
      <c r="A117" s="28">
        <v>407</v>
      </c>
      <c r="B117" s="28" t="s">
        <v>540</v>
      </c>
      <c r="C117" s="28" t="s">
        <v>119</v>
      </c>
      <c r="D117" s="29" t="s">
        <v>541</v>
      </c>
      <c r="E117" s="30" t="s">
        <v>542</v>
      </c>
      <c r="F117" s="28" t="s">
        <v>542</v>
      </c>
      <c r="G117" s="28">
        <v>1565848317</v>
      </c>
      <c r="H117" s="28">
        <v>397207</v>
      </c>
      <c r="I117" s="41" t="s">
        <v>543</v>
      </c>
    </row>
    <row r="118" spans="1:9">
      <c r="A118" s="28">
        <v>408</v>
      </c>
      <c r="B118" s="28" t="s">
        <v>547</v>
      </c>
      <c r="C118" s="28" t="s">
        <v>548</v>
      </c>
      <c r="D118" s="29" t="s">
        <v>549</v>
      </c>
      <c r="E118" s="30" t="s">
        <v>550</v>
      </c>
      <c r="F118" s="28" t="s">
        <v>551</v>
      </c>
      <c r="G118" s="28">
        <v>8714658871</v>
      </c>
      <c r="H118" s="28">
        <v>2759</v>
      </c>
      <c r="I118" s="41" t="s">
        <v>552</v>
      </c>
    </row>
    <row r="119" spans="1:9">
      <c r="A119" s="28">
        <v>409</v>
      </c>
      <c r="B119" s="28" t="s">
        <v>553</v>
      </c>
      <c r="C119" s="28" t="s">
        <v>207</v>
      </c>
      <c r="D119" s="29" t="s">
        <v>554</v>
      </c>
      <c r="E119" s="30" t="s">
        <v>555</v>
      </c>
      <c r="F119" s="28">
        <v>2813347163</v>
      </c>
      <c r="G119" s="28">
        <v>3413883149</v>
      </c>
      <c r="H119" s="28">
        <v>7260</v>
      </c>
      <c r="I119" s="41" t="s">
        <v>556</v>
      </c>
    </row>
    <row r="120" spans="1:9">
      <c r="A120" s="28">
        <v>410</v>
      </c>
      <c r="B120" s="28" t="s">
        <v>557</v>
      </c>
      <c r="C120" s="28" t="s">
        <v>119</v>
      </c>
      <c r="D120" s="29" t="s">
        <v>558</v>
      </c>
      <c r="E120" s="30">
        <v>66564424</v>
      </c>
      <c r="F120" s="28">
        <v>66564426</v>
      </c>
      <c r="G120" s="28">
        <v>1457796911</v>
      </c>
      <c r="H120" s="28">
        <v>250440</v>
      </c>
      <c r="I120" s="41" t="s">
        <v>559</v>
      </c>
    </row>
    <row r="121" spans="1:9">
      <c r="A121" s="28">
        <v>411</v>
      </c>
      <c r="B121" s="28" t="s">
        <v>560</v>
      </c>
      <c r="C121" s="28" t="s">
        <v>561</v>
      </c>
      <c r="D121" s="29" t="s">
        <v>562</v>
      </c>
      <c r="E121" s="28" t="s">
        <v>563</v>
      </c>
      <c r="F121" s="28" t="s">
        <v>563</v>
      </c>
      <c r="G121" s="28">
        <v>9185674154</v>
      </c>
      <c r="H121" s="28">
        <v>27956</v>
      </c>
      <c r="I121" s="41" t="s">
        <v>564</v>
      </c>
    </row>
    <row r="122" spans="1:9">
      <c r="A122" s="28">
        <v>412</v>
      </c>
      <c r="B122" s="28" t="s">
        <v>565</v>
      </c>
      <c r="C122" s="28" t="s">
        <v>566</v>
      </c>
      <c r="D122" s="29" t="s">
        <v>570</v>
      </c>
      <c r="E122" s="30" t="s">
        <v>567</v>
      </c>
      <c r="F122" s="28" t="s">
        <v>568</v>
      </c>
      <c r="G122" s="28">
        <v>9961913849</v>
      </c>
      <c r="H122" s="28">
        <v>315</v>
      </c>
      <c r="I122" s="41" t="s">
        <v>569</v>
      </c>
    </row>
    <row r="123" spans="1:9">
      <c r="A123" s="28">
        <v>413</v>
      </c>
      <c r="B123" s="28" t="s">
        <v>571</v>
      </c>
      <c r="C123" s="28" t="s">
        <v>292</v>
      </c>
      <c r="D123" s="29" t="s">
        <v>572</v>
      </c>
      <c r="E123" s="30" t="s">
        <v>573</v>
      </c>
      <c r="F123" s="28" t="s">
        <v>574</v>
      </c>
      <c r="G123" s="28">
        <v>8916169137</v>
      </c>
      <c r="H123" s="28">
        <v>10467</v>
      </c>
      <c r="I123" s="41" t="s">
        <v>575</v>
      </c>
    </row>
    <row r="124" spans="1:9">
      <c r="A124" s="28">
        <v>414</v>
      </c>
      <c r="B124" s="28" t="s">
        <v>576</v>
      </c>
      <c r="C124" s="28" t="s">
        <v>122</v>
      </c>
      <c r="D124" s="29" t="s">
        <v>578</v>
      </c>
      <c r="E124" s="30" t="s">
        <v>577</v>
      </c>
      <c r="F124" s="28" t="s">
        <v>577</v>
      </c>
      <c r="G124" s="28">
        <v>3941946753</v>
      </c>
      <c r="H124" s="28">
        <v>3961829535</v>
      </c>
      <c r="I124" s="41" t="s">
        <v>348</v>
      </c>
    </row>
    <row r="125" spans="1:9">
      <c r="A125" s="28">
        <v>415</v>
      </c>
      <c r="B125" s="28" t="s">
        <v>579</v>
      </c>
      <c r="C125" s="28" t="s">
        <v>580</v>
      </c>
      <c r="D125" s="29" t="s">
        <v>581</v>
      </c>
      <c r="E125" s="30" t="s">
        <v>582</v>
      </c>
      <c r="F125" s="28" t="s">
        <v>583</v>
      </c>
      <c r="G125" s="28">
        <v>348</v>
      </c>
      <c r="H125" s="28">
        <v>7413643511</v>
      </c>
      <c r="I125" s="41" t="s">
        <v>584</v>
      </c>
    </row>
    <row r="126" spans="1:9">
      <c r="A126" s="28">
        <v>416</v>
      </c>
      <c r="B126" s="28" t="s">
        <v>585</v>
      </c>
      <c r="C126" s="28" t="s">
        <v>586</v>
      </c>
      <c r="D126" s="29" t="s">
        <v>587</v>
      </c>
      <c r="E126" s="30" t="s">
        <v>588</v>
      </c>
      <c r="F126" s="28" t="s">
        <v>589</v>
      </c>
      <c r="G126" s="28">
        <v>7618649743</v>
      </c>
      <c r="H126" s="28">
        <v>4190</v>
      </c>
      <c r="I126" s="41" t="s">
        <v>590</v>
      </c>
    </row>
    <row r="127" spans="1:9">
      <c r="A127" s="28">
        <v>417</v>
      </c>
      <c r="B127" s="28" t="s">
        <v>591</v>
      </c>
      <c r="C127" s="28" t="s">
        <v>586</v>
      </c>
      <c r="D127" s="29" t="s">
        <v>592</v>
      </c>
      <c r="E127" s="30" t="s">
        <v>593</v>
      </c>
      <c r="F127" s="28" t="s">
        <v>594</v>
      </c>
      <c r="G127" s="28">
        <v>7613716474</v>
      </c>
      <c r="H127" s="28">
        <v>684</v>
      </c>
      <c r="I127" s="41" t="s">
        <v>595</v>
      </c>
    </row>
    <row r="128" spans="1:9">
      <c r="A128" s="28">
        <v>418</v>
      </c>
      <c r="B128" s="28" t="s">
        <v>596</v>
      </c>
      <c r="C128" s="28" t="s">
        <v>122</v>
      </c>
      <c r="D128" s="29" t="s">
        <v>597</v>
      </c>
      <c r="E128" s="30" t="s">
        <v>598</v>
      </c>
      <c r="F128" s="28" t="s">
        <v>599</v>
      </c>
      <c r="G128" s="28">
        <v>3816994551</v>
      </c>
      <c r="H128" s="28">
        <v>1941</v>
      </c>
      <c r="I128" s="41" t="s">
        <v>600</v>
      </c>
    </row>
    <row r="129" spans="1:9">
      <c r="A129" s="28">
        <v>419</v>
      </c>
      <c r="B129" s="28" t="s">
        <v>601</v>
      </c>
      <c r="C129" s="28" t="s">
        <v>127</v>
      </c>
      <c r="D129" s="29" t="s">
        <v>602</v>
      </c>
      <c r="E129" s="30" t="s">
        <v>603</v>
      </c>
      <c r="F129" s="28" t="s">
        <v>604</v>
      </c>
      <c r="G129" s="28"/>
      <c r="H129" s="28">
        <v>13584</v>
      </c>
      <c r="I129" s="41" t="s">
        <v>605</v>
      </c>
    </row>
    <row r="130" spans="1:9">
      <c r="A130" s="28"/>
      <c r="B130" s="28"/>
      <c r="C130" s="28"/>
      <c r="D130" s="29"/>
      <c r="E130" s="30"/>
      <c r="F130" s="28"/>
      <c r="G130" s="28"/>
      <c r="H130" s="28"/>
      <c r="I130" s="41"/>
    </row>
    <row r="131" spans="1:9">
      <c r="A131" s="28"/>
      <c r="B131" s="28"/>
      <c r="C131" s="28"/>
      <c r="D131" s="29"/>
      <c r="E131" s="30"/>
      <c r="F131" s="28"/>
      <c r="G131" s="28"/>
      <c r="H131" s="28"/>
      <c r="I131" s="41"/>
    </row>
    <row r="132" spans="1:9">
      <c r="A132" s="28"/>
      <c r="B132" s="28"/>
      <c r="C132" s="28"/>
      <c r="D132" s="29"/>
      <c r="E132" s="30"/>
      <c r="F132" s="28"/>
      <c r="G132" s="28"/>
      <c r="H132" s="28"/>
      <c r="I132" s="41"/>
    </row>
    <row r="133" spans="1:9">
      <c r="A133" s="28"/>
      <c r="B133" s="28"/>
      <c r="C133" s="28"/>
      <c r="D133" s="29"/>
      <c r="E133" s="30"/>
      <c r="F133" s="28"/>
      <c r="G133" s="28"/>
      <c r="H133" s="28"/>
      <c r="I133" s="41"/>
    </row>
    <row r="134" spans="1:9">
      <c r="A134" s="28"/>
      <c r="B134" s="28"/>
      <c r="C134" s="28"/>
      <c r="D134" s="29"/>
      <c r="E134" s="30"/>
      <c r="F134" s="28"/>
      <c r="G134" s="28"/>
      <c r="H134" s="28"/>
      <c r="I134" s="41"/>
    </row>
    <row r="135" spans="1:9">
      <c r="A135" s="28"/>
      <c r="B135" s="28"/>
      <c r="C135" s="28"/>
      <c r="D135" s="29"/>
      <c r="E135" s="30"/>
      <c r="F135" s="28"/>
      <c r="G135" s="28"/>
      <c r="H135" s="28"/>
      <c r="I135" s="41"/>
    </row>
    <row r="136" spans="1:9">
      <c r="A136" s="28"/>
      <c r="B136" s="28"/>
      <c r="C136" s="28"/>
      <c r="D136" s="29"/>
      <c r="E136" s="30"/>
      <c r="F136" s="28"/>
      <c r="G136" s="28"/>
      <c r="H136" s="28"/>
      <c r="I136" s="41"/>
    </row>
    <row r="137" spans="1:9">
      <c r="A137" s="28"/>
      <c r="B137" s="28"/>
      <c r="C137" s="28"/>
      <c r="D137" s="29"/>
      <c r="E137" s="30"/>
      <c r="F137" s="28"/>
      <c r="G137" s="28"/>
      <c r="H137" s="28"/>
      <c r="I137" s="41"/>
    </row>
    <row r="138" spans="1:9">
      <c r="A138" s="28"/>
      <c r="B138" s="28"/>
      <c r="C138" s="28"/>
      <c r="D138" s="29"/>
      <c r="E138" s="30"/>
      <c r="F138" s="28"/>
      <c r="G138" s="28"/>
      <c r="H138" s="28"/>
      <c r="I138" s="41"/>
    </row>
    <row r="139" spans="1:9">
      <c r="A139" s="28"/>
      <c r="B139" s="28"/>
      <c r="C139" s="28"/>
      <c r="D139" s="29"/>
      <c r="E139" s="30"/>
      <c r="F139" s="28"/>
      <c r="G139" s="28"/>
      <c r="H139" s="28"/>
      <c r="I139" s="41"/>
    </row>
    <row r="140" spans="1:9">
      <c r="A140" s="28"/>
      <c r="B140" s="28"/>
      <c r="C140" s="28"/>
      <c r="D140" s="29"/>
      <c r="E140" s="30"/>
      <c r="F140" s="28"/>
      <c r="G140" s="28"/>
      <c r="H140" s="28"/>
      <c r="I140" s="41"/>
    </row>
    <row r="141" spans="1:9">
      <c r="A141" s="28"/>
      <c r="B141" s="28"/>
      <c r="C141" s="28"/>
      <c r="D141" s="29"/>
      <c r="E141" s="30"/>
      <c r="F141" s="28"/>
      <c r="G141" s="28"/>
      <c r="H141" s="28"/>
      <c r="I141" s="41"/>
    </row>
    <row r="142" spans="1:9">
      <c r="A142" s="28"/>
      <c r="B142" s="28"/>
      <c r="C142" s="28"/>
      <c r="D142" s="29"/>
      <c r="E142" s="30"/>
      <c r="F142" s="28"/>
      <c r="G142" s="28"/>
      <c r="H142" s="28"/>
      <c r="I142" s="41"/>
    </row>
    <row r="143" spans="1:9">
      <c r="A143" s="28"/>
      <c r="B143" s="28"/>
      <c r="C143" s="28"/>
      <c r="D143" s="29"/>
      <c r="E143" s="30"/>
      <c r="F143" s="28"/>
      <c r="G143" s="28"/>
      <c r="H143" s="28"/>
      <c r="I143" s="41"/>
    </row>
    <row r="144" spans="1:9">
      <c r="A144" s="28"/>
      <c r="B144" s="28"/>
      <c r="C144" s="28"/>
      <c r="D144" s="29"/>
      <c r="E144" s="30"/>
      <c r="F144" s="28"/>
      <c r="G144" s="28"/>
      <c r="H144" s="28"/>
      <c r="I144" s="41"/>
    </row>
    <row r="145" spans="1:9">
      <c r="A145" s="28"/>
      <c r="B145" s="28"/>
      <c r="C145" s="28"/>
      <c r="D145" s="29"/>
      <c r="E145" s="30"/>
      <c r="F145" s="28"/>
      <c r="G145" s="28"/>
      <c r="H145" s="28"/>
      <c r="I145" s="41"/>
    </row>
    <row r="146" spans="1:9">
      <c r="A146" s="28"/>
      <c r="B146" s="28"/>
      <c r="C146" s="28"/>
      <c r="D146" s="29"/>
      <c r="E146" s="30"/>
      <c r="F146" s="28"/>
      <c r="G146" s="28"/>
      <c r="H146" s="28"/>
      <c r="I146" s="41"/>
    </row>
    <row r="147" spans="1:9">
      <c r="A147" s="28"/>
      <c r="B147" s="28"/>
      <c r="C147" s="28"/>
      <c r="D147" s="29"/>
      <c r="E147" s="30"/>
      <c r="F147" s="28"/>
      <c r="G147" s="28"/>
      <c r="H147" s="28"/>
      <c r="I147" s="41"/>
    </row>
    <row r="148" spans="1:9">
      <c r="A148" s="28"/>
      <c r="B148" s="28"/>
      <c r="C148" s="28"/>
      <c r="D148" s="29"/>
      <c r="E148" s="30"/>
      <c r="F148" s="28"/>
      <c r="G148" s="28"/>
      <c r="H148" s="28"/>
      <c r="I148" s="41"/>
    </row>
    <row r="149" spans="1:9">
      <c r="A149" s="28"/>
      <c r="B149" s="28"/>
      <c r="C149" s="28"/>
      <c r="D149" s="29"/>
      <c r="E149" s="30"/>
      <c r="F149" s="28"/>
      <c r="G149" s="28"/>
      <c r="H149" s="28"/>
      <c r="I149" s="41"/>
    </row>
    <row r="150" spans="1:9">
      <c r="A150" s="28"/>
      <c r="B150" s="28"/>
      <c r="C150" s="28"/>
      <c r="D150" s="29"/>
      <c r="E150" s="30"/>
      <c r="F150" s="28"/>
      <c r="G150" s="28"/>
      <c r="H150" s="28"/>
      <c r="I150" s="41"/>
    </row>
    <row r="151" spans="1:9">
      <c r="A151" s="28"/>
      <c r="B151" s="28"/>
      <c r="C151" s="28"/>
      <c r="D151" s="29"/>
      <c r="E151" s="30"/>
      <c r="F151" s="28"/>
      <c r="G151" s="28"/>
      <c r="H151" s="28"/>
      <c r="I151" s="41"/>
    </row>
    <row r="152" spans="1:9">
      <c r="A152" s="28"/>
      <c r="B152" s="28"/>
      <c r="C152" s="28"/>
      <c r="D152" s="29"/>
      <c r="E152" s="30"/>
      <c r="F152" s="28"/>
      <c r="G152" s="28"/>
      <c r="H152" s="28"/>
      <c r="I152" s="41"/>
    </row>
    <row r="153" spans="1:9">
      <c r="A153" s="28"/>
      <c r="B153" s="28"/>
      <c r="C153" s="28"/>
      <c r="D153" s="29"/>
      <c r="E153" s="30"/>
      <c r="F153" s="28"/>
      <c r="G153" s="28"/>
      <c r="H153" s="28"/>
      <c r="I153" s="41"/>
    </row>
    <row r="154" spans="1:9">
      <c r="A154" s="28"/>
      <c r="B154" s="28"/>
      <c r="C154" s="28"/>
      <c r="D154" s="29"/>
      <c r="E154" s="30"/>
      <c r="F154" s="28"/>
      <c r="G154" s="28"/>
      <c r="H154" s="28"/>
      <c r="I154" s="41"/>
    </row>
    <row r="155" spans="1:9">
      <c r="A155" s="28"/>
      <c r="B155" s="28"/>
      <c r="C155" s="28"/>
      <c r="D155" s="29"/>
      <c r="E155" s="30"/>
      <c r="F155" s="28"/>
      <c r="G155" s="28"/>
      <c r="H155" s="28"/>
      <c r="I155" s="41"/>
    </row>
    <row r="156" spans="1:9">
      <c r="A156" s="28"/>
      <c r="B156" s="28"/>
      <c r="C156" s="28"/>
      <c r="D156" s="29"/>
      <c r="E156" s="30"/>
      <c r="F156" s="28"/>
      <c r="G156" s="28"/>
      <c r="H156" s="28"/>
      <c r="I156" s="41"/>
    </row>
    <row r="157" spans="1:9">
      <c r="A157" s="28"/>
      <c r="B157" s="28"/>
      <c r="C157" s="28"/>
      <c r="D157" s="29"/>
      <c r="E157" s="30"/>
      <c r="F157" s="28"/>
      <c r="G157" s="28"/>
      <c r="H157" s="28"/>
      <c r="I157" s="41"/>
    </row>
    <row r="158" spans="1:9">
      <c r="A158" s="28"/>
      <c r="B158" s="28"/>
      <c r="C158" s="28"/>
      <c r="D158" s="29"/>
      <c r="E158" s="30"/>
      <c r="F158" s="28"/>
      <c r="G158" s="28"/>
      <c r="H158" s="28"/>
      <c r="I158" s="41"/>
    </row>
    <row r="159" spans="1:9">
      <c r="A159" s="28"/>
      <c r="B159" s="28"/>
      <c r="C159" s="28"/>
      <c r="D159" s="29"/>
      <c r="E159" s="30"/>
      <c r="F159" s="28"/>
      <c r="G159" s="28"/>
      <c r="H159" s="28"/>
      <c r="I159" s="41"/>
    </row>
    <row r="160" spans="1:9">
      <c r="A160" s="28"/>
      <c r="B160" s="28"/>
      <c r="C160" s="28"/>
      <c r="D160" s="29"/>
      <c r="E160" s="30"/>
      <c r="F160" s="28"/>
      <c r="G160" s="28"/>
      <c r="H160" s="28"/>
      <c r="I160" s="41"/>
    </row>
    <row r="161" spans="1:9">
      <c r="A161" s="28"/>
      <c r="B161" s="28"/>
      <c r="C161" s="28"/>
      <c r="D161" s="29"/>
      <c r="E161" s="30"/>
      <c r="F161" s="28"/>
      <c r="G161" s="28"/>
      <c r="H161" s="28"/>
      <c r="I161" s="41"/>
    </row>
    <row r="162" spans="1:9">
      <c r="A162" s="28"/>
      <c r="B162" s="28"/>
      <c r="C162" s="28"/>
      <c r="D162" s="29"/>
      <c r="E162" s="30"/>
      <c r="F162" s="28"/>
      <c r="G162" s="28"/>
      <c r="H162" s="28"/>
      <c r="I162" s="41"/>
    </row>
    <row r="163" spans="1:9">
      <c r="A163" s="28"/>
      <c r="B163" s="28"/>
      <c r="C163" s="28"/>
      <c r="D163" s="29"/>
      <c r="E163" s="30"/>
      <c r="F163" s="28"/>
      <c r="G163" s="28"/>
      <c r="H163" s="28"/>
      <c r="I163" s="41"/>
    </row>
    <row r="164" spans="1:9">
      <c r="A164" s="28"/>
      <c r="B164" s="28"/>
      <c r="C164" s="28"/>
      <c r="D164" s="29"/>
      <c r="E164" s="30"/>
      <c r="F164" s="28"/>
      <c r="G164" s="28"/>
      <c r="H164" s="28"/>
      <c r="I164" s="41"/>
    </row>
    <row r="165" spans="1:9">
      <c r="A165" s="28"/>
      <c r="B165" s="28"/>
      <c r="C165" s="28"/>
      <c r="D165" s="29"/>
      <c r="E165" s="30"/>
      <c r="F165" s="28"/>
      <c r="G165" s="28"/>
      <c r="H165" s="28"/>
      <c r="I165" s="41"/>
    </row>
    <row r="166" spans="1:9">
      <c r="A166" s="28"/>
      <c r="B166" s="28"/>
      <c r="C166" s="28"/>
      <c r="D166" s="29"/>
      <c r="E166" s="30"/>
      <c r="F166" s="28"/>
      <c r="G166" s="28"/>
      <c r="H166" s="28"/>
      <c r="I166" s="41"/>
    </row>
    <row r="167" spans="1:9">
      <c r="A167" s="28"/>
      <c r="B167" s="28"/>
      <c r="C167" s="28"/>
      <c r="D167" s="29"/>
      <c r="E167" s="30"/>
      <c r="F167" s="28"/>
      <c r="G167" s="28"/>
      <c r="H167" s="28"/>
      <c r="I167" s="41"/>
    </row>
    <row r="168" spans="1:9">
      <c r="A168" s="28"/>
      <c r="B168" s="28"/>
      <c r="C168" s="28"/>
      <c r="D168" s="29"/>
      <c r="E168" s="30"/>
      <c r="F168" s="28"/>
      <c r="G168" s="28"/>
      <c r="H168" s="28"/>
      <c r="I168" s="41"/>
    </row>
    <row r="169" spans="1:9">
      <c r="A169" s="28"/>
      <c r="B169" s="28"/>
      <c r="C169" s="28"/>
      <c r="D169" s="29"/>
      <c r="E169" s="30"/>
      <c r="F169" s="28"/>
      <c r="G169" s="28"/>
      <c r="H169" s="28"/>
      <c r="I169" s="41"/>
    </row>
    <row r="170" spans="1:9">
      <c r="A170" s="28"/>
      <c r="B170" s="28"/>
      <c r="C170" s="28"/>
      <c r="D170" s="29"/>
      <c r="E170" s="30"/>
      <c r="F170" s="28"/>
      <c r="G170" s="28"/>
      <c r="H170" s="28"/>
      <c r="I170" s="41"/>
    </row>
    <row r="171" spans="1:9">
      <c r="A171" s="28"/>
      <c r="B171" s="28"/>
      <c r="C171" s="28"/>
      <c r="D171" s="29"/>
      <c r="E171" s="30"/>
      <c r="F171" s="28"/>
      <c r="G171" s="28"/>
      <c r="H171" s="28"/>
      <c r="I171" s="41"/>
    </row>
    <row r="172" spans="1:9">
      <c r="A172" s="28"/>
      <c r="B172" s="28"/>
      <c r="C172" s="28"/>
      <c r="D172" s="29"/>
      <c r="E172" s="30"/>
      <c r="F172" s="28"/>
      <c r="G172" s="28"/>
      <c r="H172" s="28"/>
      <c r="I172" s="41"/>
    </row>
    <row r="173" spans="1:9">
      <c r="A173" s="28"/>
      <c r="B173" s="28"/>
      <c r="C173" s="28"/>
      <c r="D173" s="29"/>
      <c r="E173" s="30"/>
      <c r="F173" s="28"/>
      <c r="G173" s="28"/>
      <c r="H173" s="28"/>
      <c r="I173" s="41"/>
    </row>
    <row r="174" spans="1:9">
      <c r="A174" s="28"/>
      <c r="B174" s="28"/>
      <c r="C174" s="28"/>
      <c r="D174" s="29"/>
      <c r="E174" s="30"/>
      <c r="F174" s="28"/>
      <c r="G174" s="28"/>
      <c r="H174" s="28"/>
      <c r="I174" s="41"/>
    </row>
    <row r="175" spans="1:9">
      <c r="A175" s="28"/>
      <c r="B175" s="28"/>
      <c r="C175" s="28"/>
      <c r="D175" s="29"/>
      <c r="E175" s="30"/>
      <c r="F175" s="28"/>
      <c r="G175" s="28"/>
      <c r="H175" s="28"/>
      <c r="I175" s="41"/>
    </row>
    <row r="176" spans="1:9">
      <c r="A176" s="28"/>
      <c r="B176" s="28"/>
      <c r="C176" s="28"/>
      <c r="D176" s="29"/>
      <c r="E176" s="30"/>
      <c r="F176" s="28"/>
      <c r="G176" s="28"/>
      <c r="H176" s="28"/>
      <c r="I176" s="41"/>
    </row>
    <row r="177" spans="1:9">
      <c r="A177" s="28"/>
      <c r="B177" s="28"/>
      <c r="C177" s="28"/>
      <c r="D177" s="29"/>
      <c r="E177" s="30"/>
      <c r="F177" s="28"/>
      <c r="G177" s="28"/>
      <c r="H177" s="28"/>
      <c r="I177" s="41"/>
    </row>
    <row r="178" spans="1:9">
      <c r="A178" s="28"/>
      <c r="B178" s="28"/>
      <c r="C178" s="28"/>
      <c r="D178" s="29"/>
      <c r="E178" s="30"/>
      <c r="F178" s="28"/>
      <c r="G178" s="28"/>
      <c r="H178" s="28"/>
      <c r="I178" s="41"/>
    </row>
    <row r="179" spans="1:9">
      <c r="A179" s="28"/>
      <c r="B179" s="28"/>
      <c r="C179" s="28"/>
      <c r="D179" s="29"/>
      <c r="E179" s="30"/>
      <c r="F179" s="28"/>
      <c r="G179" s="28"/>
      <c r="H179" s="28"/>
      <c r="I179" s="41"/>
    </row>
    <row r="180" spans="1:9">
      <c r="A180" s="28"/>
      <c r="B180" s="28"/>
      <c r="C180" s="28"/>
      <c r="D180" s="29"/>
      <c r="E180" s="30"/>
      <c r="F180" s="28"/>
      <c r="G180" s="28"/>
      <c r="H180" s="28"/>
      <c r="I180" s="41"/>
    </row>
    <row r="181" spans="1:9">
      <c r="A181" s="28"/>
      <c r="B181" s="28"/>
      <c r="C181" s="28"/>
      <c r="D181" s="29"/>
      <c r="E181" s="30"/>
      <c r="F181" s="28"/>
      <c r="G181" s="28"/>
      <c r="H181" s="28"/>
      <c r="I181" s="41"/>
    </row>
    <row r="182" spans="1:9">
      <c r="A182" s="28"/>
      <c r="B182" s="28"/>
      <c r="C182" s="28"/>
      <c r="D182" s="29"/>
      <c r="E182" s="30"/>
      <c r="F182" s="28"/>
      <c r="G182" s="28"/>
      <c r="H182" s="28"/>
      <c r="I182" s="41"/>
    </row>
    <row r="183" spans="1:9">
      <c r="A183" s="28"/>
      <c r="B183" s="28"/>
      <c r="C183" s="28"/>
      <c r="D183" s="29"/>
      <c r="E183" s="30"/>
      <c r="F183" s="28"/>
      <c r="G183" s="28"/>
      <c r="H183" s="28"/>
      <c r="I183" s="41"/>
    </row>
    <row r="184" spans="1:9">
      <c r="A184" s="28"/>
      <c r="B184" s="28"/>
      <c r="C184" s="28"/>
      <c r="D184" s="29"/>
      <c r="E184" s="30"/>
      <c r="F184" s="28"/>
      <c r="G184" s="28"/>
      <c r="H184" s="28"/>
      <c r="I184" s="41"/>
    </row>
    <row r="185" spans="1:9">
      <c r="A185" s="28"/>
      <c r="B185" s="28"/>
      <c r="C185" s="28"/>
      <c r="D185" s="29"/>
      <c r="E185" s="30"/>
      <c r="F185" s="28"/>
      <c r="G185" s="28"/>
      <c r="H185" s="28"/>
      <c r="I185" s="41"/>
    </row>
    <row r="186" spans="1:9">
      <c r="A186" s="28"/>
      <c r="B186" s="28"/>
      <c r="C186" s="28"/>
      <c r="D186" s="29"/>
      <c r="E186" s="30"/>
      <c r="F186" s="28"/>
      <c r="G186" s="28"/>
      <c r="H186" s="28"/>
      <c r="I186" s="41"/>
    </row>
    <row r="187" spans="1:9">
      <c r="A187" s="28"/>
      <c r="B187" s="28"/>
      <c r="C187" s="28"/>
      <c r="D187" s="29"/>
      <c r="E187" s="30"/>
      <c r="F187" s="28"/>
      <c r="G187" s="28"/>
      <c r="H187" s="28"/>
      <c r="I187" s="41"/>
    </row>
    <row r="188" spans="1:9">
      <c r="A188" s="28"/>
      <c r="B188" s="28"/>
      <c r="C188" s="28"/>
      <c r="D188" s="29"/>
      <c r="E188" s="30"/>
      <c r="F188" s="28"/>
      <c r="G188" s="28"/>
      <c r="H188" s="28"/>
      <c r="I188" s="41"/>
    </row>
    <row r="189" spans="1:9">
      <c r="A189" s="28"/>
      <c r="B189" s="28"/>
      <c r="C189" s="28"/>
      <c r="D189" s="29"/>
      <c r="E189" s="30"/>
      <c r="F189" s="28"/>
      <c r="G189" s="28"/>
      <c r="H189" s="28"/>
      <c r="I189" s="41"/>
    </row>
    <row r="190" spans="1:9">
      <c r="A190" s="28"/>
      <c r="B190" s="28"/>
      <c r="C190" s="28"/>
      <c r="D190" s="29"/>
      <c r="E190" s="30"/>
      <c r="F190" s="28"/>
      <c r="G190" s="28"/>
      <c r="H190" s="28"/>
      <c r="I190" s="41"/>
    </row>
    <row r="191" spans="1:9">
      <c r="A191" s="28"/>
      <c r="B191" s="28"/>
      <c r="C191" s="28"/>
      <c r="D191" s="29"/>
      <c r="E191" s="30"/>
      <c r="F191" s="28"/>
      <c r="G191" s="28"/>
      <c r="H191" s="28"/>
      <c r="I191" s="41"/>
    </row>
    <row r="192" spans="1:9">
      <c r="A192" s="28"/>
      <c r="B192" s="28"/>
      <c r="C192" s="28"/>
      <c r="D192" s="29"/>
      <c r="E192" s="30"/>
      <c r="F192" s="28"/>
      <c r="G192" s="28"/>
      <c r="H192" s="28"/>
      <c r="I192" s="41"/>
    </row>
    <row r="193" spans="1:9">
      <c r="A193" s="28"/>
      <c r="B193" s="28"/>
      <c r="C193" s="28"/>
      <c r="D193" s="29"/>
      <c r="E193" s="30"/>
      <c r="F193" s="28"/>
      <c r="G193" s="28"/>
      <c r="H193" s="28"/>
      <c r="I193" s="41"/>
    </row>
    <row r="194" spans="1:9">
      <c r="A194" s="28"/>
      <c r="B194" s="28"/>
      <c r="C194" s="28"/>
      <c r="D194" s="29"/>
      <c r="E194" s="30"/>
      <c r="F194" s="28"/>
      <c r="G194" s="28"/>
      <c r="H194" s="28"/>
      <c r="I194" s="41"/>
    </row>
    <row r="195" spans="1:9">
      <c r="A195" s="28"/>
      <c r="B195" s="28"/>
      <c r="C195" s="28"/>
      <c r="D195" s="29"/>
      <c r="E195" s="30"/>
      <c r="F195" s="28"/>
      <c r="G195" s="28"/>
      <c r="H195" s="28"/>
      <c r="I195" s="41"/>
    </row>
    <row r="196" spans="1:9">
      <c r="A196" s="28"/>
      <c r="B196" s="28"/>
      <c r="C196" s="28"/>
      <c r="D196" s="29"/>
      <c r="E196" s="30"/>
      <c r="F196" s="28"/>
      <c r="G196" s="28"/>
      <c r="H196" s="28"/>
      <c r="I196" s="41"/>
    </row>
    <row r="197" spans="1:9">
      <c r="A197" s="28"/>
      <c r="B197" s="28"/>
      <c r="C197" s="28"/>
      <c r="D197" s="29"/>
      <c r="E197" s="30"/>
      <c r="F197" s="28"/>
      <c r="G197" s="28"/>
      <c r="H197" s="28"/>
      <c r="I197" s="41"/>
    </row>
    <row r="198" spans="1:9">
      <c r="A198" s="28"/>
      <c r="B198" s="28"/>
      <c r="C198" s="28"/>
      <c r="D198" s="29"/>
      <c r="E198" s="30"/>
      <c r="F198" s="28"/>
      <c r="G198" s="28"/>
      <c r="H198" s="28"/>
      <c r="I198" s="41"/>
    </row>
    <row r="199" spans="1:9">
      <c r="A199" s="28"/>
      <c r="B199" s="28"/>
      <c r="C199" s="28"/>
      <c r="D199" s="29"/>
      <c r="E199" s="30"/>
      <c r="F199" s="28"/>
      <c r="G199" s="28"/>
      <c r="H199" s="28"/>
      <c r="I199" s="41"/>
    </row>
    <row r="200" spans="1:9">
      <c r="A200" s="28"/>
      <c r="B200" s="28"/>
      <c r="C200" s="28"/>
      <c r="D200" s="29"/>
      <c r="E200" s="30"/>
      <c r="F200" s="28"/>
      <c r="G200" s="28"/>
      <c r="H200" s="28"/>
      <c r="I200" s="41"/>
    </row>
    <row r="201" spans="1:9">
      <c r="A201" s="28"/>
      <c r="B201" s="28"/>
      <c r="C201" s="28"/>
      <c r="D201" s="29"/>
      <c r="E201" s="30"/>
      <c r="F201" s="28"/>
      <c r="G201" s="28"/>
      <c r="H201" s="28"/>
      <c r="I201" s="41"/>
    </row>
    <row r="202" spans="1:9">
      <c r="A202" s="28"/>
      <c r="B202" s="28"/>
      <c r="C202" s="28"/>
      <c r="D202" s="29"/>
      <c r="E202" s="30"/>
      <c r="F202" s="28"/>
      <c r="G202" s="28"/>
      <c r="H202" s="28"/>
      <c r="I202" s="41"/>
    </row>
    <row r="203" spans="1:9">
      <c r="A203" s="28"/>
      <c r="B203" s="28"/>
      <c r="C203" s="28"/>
      <c r="D203" s="29"/>
      <c r="E203" s="30"/>
      <c r="F203" s="28"/>
      <c r="G203" s="28"/>
      <c r="H203" s="28"/>
      <c r="I203" s="41"/>
    </row>
  </sheetData>
  <autoFilter ref="B1:B203"/>
  <pageMargins left="0.7" right="0.7" top="0.75" bottom="0.75" header="0.3" footer="0.3"/>
  <pageSetup orientation="landscape" r:id="rId1"/>
  <ignoredErrors>
    <ignoredError sqref="I53 I50 I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فاکتور</vt:lpstr>
      <vt:lpstr>ADD</vt:lpstr>
      <vt:lpstr>فاکتور!Print_Area</vt:lpstr>
    </vt:vector>
  </TitlesOfParts>
  <Company>hitc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</dc:creator>
  <cp:lastModifiedBy>Mohammad Rahimi Moghaddam</cp:lastModifiedBy>
  <cp:lastPrinted>2012-03-05T08:50:52Z</cp:lastPrinted>
  <dcterms:created xsi:type="dcterms:W3CDTF">2010-05-08T14:43:59Z</dcterms:created>
  <dcterms:modified xsi:type="dcterms:W3CDTF">2012-03-05T08:50:54Z</dcterms:modified>
</cp:coreProperties>
</file>